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\\COLMDFS\Shared\MRx Proposals\2019 Proposal Folder\A-M\AZ Rebate PDL_Direct 0319 (MRx)_Govt\UW_Pricing_Network\"/>
    </mc:Choice>
  </mc:AlternateContent>
  <xr:revisionPtr revIDLastSave="0" documentId="13_ncr:1_{EAD6EFE2-1BCA-4E79-8200-6B7EDEB94316}" xr6:coauthVersionLast="40" xr6:coauthVersionMax="40" xr10:uidLastSave="{00000000-0000-0000-0000-000000000000}"/>
  <bookViews>
    <workbookView xWindow="21855" yWindow="0" windowWidth="19980" windowHeight="12900" xr2:uid="{00000000-000D-0000-FFFF-FFFF00000000}"/>
  </bookViews>
  <sheets>
    <sheet name="Attach A Excel Price Breakdown" sheetId="7" r:id="rId1"/>
  </sheets>
  <definedNames>
    <definedName name="_xlnm.Print_Titles" localSheetId="0">'Attach A Excel Price Breakdown'!$39:$40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1" i="7" l="1"/>
  <c r="C75" i="7" s="1"/>
  <c r="C49" i="7" s="1"/>
  <c r="E49" i="7" s="1"/>
  <c r="C70" i="7"/>
  <c r="C74" i="7" s="1"/>
  <c r="C48" i="7" s="1"/>
  <c r="E48" i="7" s="1"/>
  <c r="C69" i="7"/>
  <c r="M69" i="7" s="1"/>
  <c r="C68" i="7"/>
  <c r="C42" i="7" s="1"/>
  <c r="C26" i="7"/>
  <c r="F26" i="7" s="1"/>
  <c r="C10" i="7"/>
  <c r="D10" i="7" s="1"/>
  <c r="O71" i="7"/>
  <c r="C25" i="7"/>
  <c r="L25" i="7" s="1"/>
  <c r="I25" i="7" l="1"/>
  <c r="L68" i="7"/>
  <c r="C27" i="7"/>
  <c r="C29" i="7" s="1"/>
  <c r="E25" i="7"/>
  <c r="C43" i="7"/>
  <c r="D43" i="7" s="1"/>
  <c r="I71" i="7"/>
  <c r="M25" i="7"/>
  <c r="C44" i="7"/>
  <c r="D44" i="7" s="1"/>
  <c r="D69" i="7"/>
  <c r="C73" i="7"/>
  <c r="O68" i="7"/>
  <c r="C45" i="7"/>
  <c r="D45" i="7" s="1"/>
  <c r="N69" i="7"/>
  <c r="C11" i="7"/>
  <c r="N74" i="7"/>
  <c r="J74" i="7"/>
  <c r="F74" i="7"/>
  <c r="C78" i="7"/>
  <c r="C52" i="7" s="1"/>
  <c r="F52" i="7" s="1"/>
  <c r="K74" i="7"/>
  <c r="M74" i="7"/>
  <c r="I74" i="7"/>
  <c r="E74" i="7"/>
  <c r="G74" i="7"/>
  <c r="L74" i="7"/>
  <c r="H74" i="7"/>
  <c r="D74" i="7"/>
  <c r="O74" i="7"/>
  <c r="N75" i="7"/>
  <c r="J75" i="7"/>
  <c r="F75" i="7"/>
  <c r="M75" i="7"/>
  <c r="I75" i="7"/>
  <c r="E75" i="7"/>
  <c r="C79" i="7"/>
  <c r="C53" i="7" s="1"/>
  <c r="F53" i="7" s="1"/>
  <c r="K75" i="7"/>
  <c r="G75" i="7"/>
  <c r="L75" i="7"/>
  <c r="H75" i="7"/>
  <c r="D75" i="7"/>
  <c r="O75" i="7"/>
  <c r="O73" i="7"/>
  <c r="F25" i="7"/>
  <c r="J25" i="7"/>
  <c r="N25" i="7"/>
  <c r="C28" i="7"/>
  <c r="C12" i="7" s="1"/>
  <c r="F69" i="7"/>
  <c r="D73" i="7"/>
  <c r="L73" i="7"/>
  <c r="K73" i="7"/>
  <c r="G25" i="7"/>
  <c r="K25" i="7"/>
  <c r="O25" i="7"/>
  <c r="H69" i="7"/>
  <c r="I73" i="7"/>
  <c r="C9" i="7"/>
  <c r="D25" i="7"/>
  <c r="H25" i="7"/>
  <c r="J69" i="7"/>
  <c r="C72" i="7"/>
  <c r="C46" i="7" s="1"/>
  <c r="E46" i="7" s="1"/>
  <c r="J73" i="7"/>
  <c r="F68" i="7"/>
  <c r="G69" i="7"/>
  <c r="K69" i="7"/>
  <c r="O69" i="7"/>
  <c r="L69" i="7"/>
  <c r="E69" i="7"/>
  <c r="I69" i="7"/>
  <c r="D27" i="7"/>
  <c r="J26" i="7"/>
  <c r="N26" i="7"/>
  <c r="L26" i="7"/>
  <c r="L70" i="7"/>
  <c r="O27" i="7"/>
  <c r="J71" i="7"/>
  <c r="N27" i="7"/>
  <c r="J27" i="7"/>
  <c r="F27" i="7"/>
  <c r="D42" i="7"/>
  <c r="D68" i="7"/>
  <c r="I68" i="7"/>
  <c r="N68" i="7"/>
  <c r="E71" i="7"/>
  <c r="M71" i="7"/>
  <c r="M27" i="7"/>
  <c r="I27" i="7"/>
  <c r="E27" i="7"/>
  <c r="K27" i="7"/>
  <c r="G27" i="7"/>
  <c r="H68" i="7"/>
  <c r="M68" i="7"/>
  <c r="E68" i="7"/>
  <c r="J68" i="7"/>
  <c r="F71" i="7"/>
  <c r="N71" i="7"/>
  <c r="L27" i="7"/>
  <c r="H27" i="7"/>
  <c r="G26" i="7"/>
  <c r="O26" i="7"/>
  <c r="O70" i="7"/>
  <c r="E26" i="7"/>
  <c r="I26" i="7"/>
  <c r="M26" i="7"/>
  <c r="G68" i="7"/>
  <c r="K68" i="7"/>
  <c r="E70" i="7"/>
  <c r="I70" i="7"/>
  <c r="M70" i="7"/>
  <c r="D71" i="7"/>
  <c r="H71" i="7"/>
  <c r="L71" i="7"/>
  <c r="F70" i="7"/>
  <c r="J70" i="7"/>
  <c r="N70" i="7"/>
  <c r="K26" i="7"/>
  <c r="G70" i="7"/>
  <c r="K70" i="7"/>
  <c r="D26" i="7"/>
  <c r="H26" i="7"/>
  <c r="D70" i="7"/>
  <c r="H70" i="7"/>
  <c r="G71" i="7"/>
  <c r="K71" i="7"/>
  <c r="N73" i="7" l="1"/>
  <c r="C47" i="7"/>
  <c r="E47" i="7" s="1"/>
  <c r="E63" i="7" s="1"/>
  <c r="H28" i="7"/>
  <c r="F73" i="7"/>
  <c r="M73" i="7"/>
  <c r="E73" i="7"/>
  <c r="C77" i="7"/>
  <c r="C51" i="7" s="1"/>
  <c r="F51" i="7" s="1"/>
  <c r="H73" i="7"/>
  <c r="G73" i="7"/>
  <c r="E28" i="7"/>
  <c r="I28" i="7"/>
  <c r="J28" i="7"/>
  <c r="L28" i="7"/>
  <c r="F28" i="7"/>
  <c r="M28" i="7"/>
  <c r="N28" i="7"/>
  <c r="C31" i="7"/>
  <c r="C13" i="7"/>
  <c r="F13" i="7" s="1"/>
  <c r="D9" i="7"/>
  <c r="D20" i="7" s="1"/>
  <c r="E12" i="7"/>
  <c r="E11" i="7"/>
  <c r="N78" i="7"/>
  <c r="J78" i="7"/>
  <c r="F78" i="7"/>
  <c r="K78" i="7"/>
  <c r="M78" i="7"/>
  <c r="I78" i="7"/>
  <c r="E78" i="7"/>
  <c r="G78" i="7"/>
  <c r="L78" i="7"/>
  <c r="H78" i="7"/>
  <c r="D78" i="7"/>
  <c r="O78" i="7"/>
  <c r="C82" i="7"/>
  <c r="C56" i="7" s="1"/>
  <c r="G56" i="7" s="1"/>
  <c r="C30" i="7"/>
  <c r="N77" i="7"/>
  <c r="J77" i="7"/>
  <c r="F77" i="7"/>
  <c r="G77" i="7"/>
  <c r="M77" i="7"/>
  <c r="I77" i="7"/>
  <c r="E77" i="7"/>
  <c r="K77" i="7"/>
  <c r="L77" i="7"/>
  <c r="H77" i="7"/>
  <c r="D77" i="7"/>
  <c r="C81" i="7"/>
  <c r="C55" i="7" s="1"/>
  <c r="G55" i="7" s="1"/>
  <c r="O77" i="7"/>
  <c r="N72" i="7"/>
  <c r="J72" i="7"/>
  <c r="F72" i="7"/>
  <c r="O72" i="7"/>
  <c r="M72" i="7"/>
  <c r="I72" i="7"/>
  <c r="E72" i="7"/>
  <c r="G72" i="7"/>
  <c r="L72" i="7"/>
  <c r="H72" i="7"/>
  <c r="D72" i="7"/>
  <c r="C76" i="7"/>
  <c r="C50" i="7" s="1"/>
  <c r="F50" i="7" s="1"/>
  <c r="K72" i="7"/>
  <c r="N79" i="7"/>
  <c r="J79" i="7"/>
  <c r="F79" i="7"/>
  <c r="C83" i="7"/>
  <c r="C57" i="7" s="1"/>
  <c r="G57" i="7" s="1"/>
  <c r="O79" i="7"/>
  <c r="M79" i="7"/>
  <c r="I79" i="7"/>
  <c r="E79" i="7"/>
  <c r="G79" i="7"/>
  <c r="L79" i="7"/>
  <c r="H79" i="7"/>
  <c r="D79" i="7"/>
  <c r="K79" i="7"/>
  <c r="O28" i="7"/>
  <c r="D28" i="7"/>
  <c r="G28" i="7"/>
  <c r="K28" i="7"/>
  <c r="H30" i="7"/>
  <c r="D29" i="7"/>
  <c r="H29" i="7"/>
  <c r="L29" i="7"/>
  <c r="O29" i="7"/>
  <c r="E29" i="7"/>
  <c r="I29" i="7"/>
  <c r="M29" i="7"/>
  <c r="F29" i="7"/>
  <c r="J29" i="7"/>
  <c r="N29" i="7"/>
  <c r="G29" i="7"/>
  <c r="K29" i="7"/>
  <c r="D63" i="7"/>
  <c r="E20" i="7" l="1"/>
  <c r="C15" i="7"/>
  <c r="G15" i="7" s="1"/>
  <c r="C33" i="7"/>
  <c r="C17" i="7" s="1"/>
  <c r="H17" i="7" s="1"/>
  <c r="K30" i="7"/>
  <c r="C14" i="7"/>
  <c r="G30" i="7"/>
  <c r="M30" i="7"/>
  <c r="N30" i="7"/>
  <c r="I30" i="7"/>
  <c r="D30" i="7"/>
  <c r="N82" i="7"/>
  <c r="J82" i="7"/>
  <c r="F82" i="7"/>
  <c r="K82" i="7"/>
  <c r="M82" i="7"/>
  <c r="I82" i="7"/>
  <c r="E82" i="7"/>
  <c r="O82" i="7"/>
  <c r="L82" i="7"/>
  <c r="H82" i="7"/>
  <c r="D82" i="7"/>
  <c r="C86" i="7"/>
  <c r="C60" i="7" s="1"/>
  <c r="H60" i="7" s="1"/>
  <c r="G82" i="7"/>
  <c r="C80" i="7"/>
  <c r="C54" i="7" s="1"/>
  <c r="G54" i="7" s="1"/>
  <c r="F63" i="7"/>
  <c r="N76" i="7"/>
  <c r="J76" i="7"/>
  <c r="F76" i="7"/>
  <c r="G76" i="7"/>
  <c r="M76" i="7"/>
  <c r="I76" i="7"/>
  <c r="E76" i="7"/>
  <c r="K76" i="7"/>
  <c r="L76" i="7"/>
  <c r="H76" i="7"/>
  <c r="D76" i="7"/>
  <c r="O76" i="7"/>
  <c r="C32" i="7"/>
  <c r="C16" i="7" s="1"/>
  <c r="J30" i="7"/>
  <c r="E30" i="7"/>
  <c r="N81" i="7"/>
  <c r="J81" i="7"/>
  <c r="F81" i="7"/>
  <c r="K81" i="7"/>
  <c r="M81" i="7"/>
  <c r="I81" i="7"/>
  <c r="E81" i="7"/>
  <c r="C85" i="7"/>
  <c r="C59" i="7" s="1"/>
  <c r="H59" i="7" s="1"/>
  <c r="O81" i="7"/>
  <c r="L81" i="7"/>
  <c r="H81" i="7"/>
  <c r="D81" i="7"/>
  <c r="G81" i="7"/>
  <c r="O30" i="7"/>
  <c r="F30" i="7"/>
  <c r="L30" i="7"/>
  <c r="N83" i="7"/>
  <c r="J83" i="7"/>
  <c r="F83" i="7"/>
  <c r="O83" i="7"/>
  <c r="M83" i="7"/>
  <c r="I83" i="7"/>
  <c r="E83" i="7"/>
  <c r="K83" i="7"/>
  <c r="L83" i="7"/>
  <c r="H83" i="7"/>
  <c r="D83" i="7"/>
  <c r="G83" i="7"/>
  <c r="C87" i="7"/>
  <c r="C61" i="7" s="1"/>
  <c r="H61" i="7" s="1"/>
  <c r="K32" i="7"/>
  <c r="D31" i="7"/>
  <c r="H31" i="7"/>
  <c r="L31" i="7"/>
  <c r="G31" i="7"/>
  <c r="O31" i="7"/>
  <c r="E31" i="7"/>
  <c r="I31" i="7"/>
  <c r="M31" i="7"/>
  <c r="F31" i="7"/>
  <c r="J31" i="7"/>
  <c r="N31" i="7"/>
  <c r="K31" i="7"/>
  <c r="F32" i="7" l="1"/>
  <c r="G16" i="7"/>
  <c r="G20" i="7" s="1"/>
  <c r="M32" i="7"/>
  <c r="L32" i="7"/>
  <c r="F14" i="7"/>
  <c r="F20" i="7" s="1"/>
  <c r="E32" i="7"/>
  <c r="H32" i="7"/>
  <c r="J32" i="7"/>
  <c r="O32" i="7"/>
  <c r="C84" i="7"/>
  <c r="C58" i="7" s="1"/>
  <c r="H58" i="7" s="1"/>
  <c r="G63" i="7"/>
  <c r="N80" i="7"/>
  <c r="J80" i="7"/>
  <c r="F80" i="7"/>
  <c r="M80" i="7"/>
  <c r="I80" i="7"/>
  <c r="E80" i="7"/>
  <c r="O80" i="7"/>
  <c r="G80" i="7"/>
  <c r="L80" i="7"/>
  <c r="H80" i="7"/>
  <c r="D80" i="7"/>
  <c r="K80" i="7"/>
  <c r="N87" i="7"/>
  <c r="J87" i="7"/>
  <c r="F87" i="7"/>
  <c r="K87" i="7"/>
  <c r="M87" i="7"/>
  <c r="I87" i="7"/>
  <c r="E87" i="7"/>
  <c r="O87" i="7"/>
  <c r="L87" i="7"/>
  <c r="H87" i="7"/>
  <c r="D87" i="7"/>
  <c r="G87" i="7"/>
  <c r="C34" i="7"/>
  <c r="N85" i="7"/>
  <c r="J85" i="7"/>
  <c r="F85" i="7"/>
  <c r="M85" i="7"/>
  <c r="I85" i="7"/>
  <c r="E85" i="7"/>
  <c r="O85" i="7"/>
  <c r="G85" i="7"/>
  <c r="L85" i="7"/>
  <c r="H85" i="7"/>
  <c r="D85" i="7"/>
  <c r="K85" i="7"/>
  <c r="N86" i="7"/>
  <c r="J86" i="7"/>
  <c r="F86" i="7"/>
  <c r="G86" i="7"/>
  <c r="M86" i="7"/>
  <c r="I86" i="7"/>
  <c r="E86" i="7"/>
  <c r="O86" i="7"/>
  <c r="L86" i="7"/>
  <c r="H86" i="7"/>
  <c r="D86" i="7"/>
  <c r="K86" i="7"/>
  <c r="D32" i="7"/>
  <c r="G32" i="7"/>
  <c r="I32" i="7"/>
  <c r="N32" i="7"/>
  <c r="D33" i="7"/>
  <c r="H33" i="7"/>
  <c r="L33" i="7"/>
  <c r="K33" i="7"/>
  <c r="E33" i="7"/>
  <c r="I33" i="7"/>
  <c r="M33" i="7"/>
  <c r="F33" i="7"/>
  <c r="J33" i="7"/>
  <c r="N33" i="7"/>
  <c r="G33" i="7"/>
  <c r="O33" i="7"/>
  <c r="C18" i="7" l="1"/>
  <c r="H63" i="7"/>
  <c r="N84" i="7"/>
  <c r="N89" i="7" s="1"/>
  <c r="J84" i="7"/>
  <c r="J89" i="7" s="1"/>
  <c r="F84" i="7"/>
  <c r="F89" i="7" s="1"/>
  <c r="O84" i="7"/>
  <c r="O89" i="7" s="1"/>
  <c r="M84" i="7"/>
  <c r="M89" i="7" s="1"/>
  <c r="I84" i="7"/>
  <c r="I89" i="7" s="1"/>
  <c r="E84" i="7"/>
  <c r="E89" i="7" s="1"/>
  <c r="G84" i="7"/>
  <c r="G89" i="7" s="1"/>
  <c r="L84" i="7"/>
  <c r="L89" i="7" s="1"/>
  <c r="H84" i="7"/>
  <c r="H89" i="7" s="1"/>
  <c r="D84" i="7"/>
  <c r="D89" i="7" s="1"/>
  <c r="K84" i="7"/>
  <c r="K89" i="7" s="1"/>
  <c r="K34" i="7"/>
  <c r="K36" i="7" s="1"/>
  <c r="E34" i="7"/>
  <c r="E36" i="7" s="1"/>
  <c r="F34" i="7"/>
  <c r="F36" i="7" s="1"/>
  <c r="I34" i="7"/>
  <c r="I36" i="7" s="1"/>
  <c r="J34" i="7"/>
  <c r="J36" i="7" s="1"/>
  <c r="O34" i="7"/>
  <c r="O36" i="7" s="1"/>
  <c r="L34" i="7"/>
  <c r="L36" i="7" s="1"/>
  <c r="N34" i="7"/>
  <c r="N36" i="7" s="1"/>
  <c r="D34" i="7"/>
  <c r="M34" i="7"/>
  <c r="M36" i="7" s="1"/>
  <c r="G34" i="7"/>
  <c r="G36" i="7" s="1"/>
  <c r="H34" i="7"/>
  <c r="H36" i="7" s="1"/>
  <c r="D36" i="7" l="1"/>
  <c r="H18" i="7"/>
  <c r="H20" i="7" s="1"/>
</calcChain>
</file>

<file path=xl/sharedStrings.xml><?xml version="1.0" encoding="utf-8"?>
<sst xmlns="http://schemas.openxmlformats.org/spreadsheetml/2006/main" count="122" uniqueCount="58">
  <si>
    <t>Description</t>
  </si>
  <si>
    <t>Total Cost:</t>
  </si>
  <si>
    <t>Unit Cost</t>
  </si>
  <si>
    <t>Qty</t>
  </si>
  <si>
    <t>DRUG REBATE PROGRAM</t>
  </si>
  <si>
    <t>Rate Breakdown for MDRP</t>
  </si>
  <si>
    <t>Rate Breakdown for AzSRP</t>
  </si>
  <si>
    <t>Year 1  Cost</t>
  </si>
  <si>
    <t>Year 2 Cost</t>
  </si>
  <si>
    <t>Year 3  Cost</t>
  </si>
  <si>
    <t>Year 4 Cost</t>
  </si>
  <si>
    <t>Year 5 Cost</t>
  </si>
  <si>
    <t>SOLICITATION #  YH19-0045</t>
  </si>
  <si>
    <t>PRICING SCHEDULE (per Attachment A, page 51 of the RFP)</t>
  </si>
  <si>
    <t>ATTACHMENT A Excel Breakdown Required Document</t>
  </si>
  <si>
    <t xml:space="preserve">Optional Extension Year 4 </t>
  </si>
  <si>
    <t xml:space="preserve">Optional Extension Year 5 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</si>
  <si>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</si>
  <si>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</si>
  <si>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</si>
  <si>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</si>
  <si>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</si>
  <si>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</si>
  <si>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</si>
  <si>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</si>
  <si>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</si>
  <si>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</si>
  <si>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</si>
  <si>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</si>
  <si>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Provide an ANNUAL Breakdown for MDRP</t>
  </si>
  <si>
    <t>Provide an ANNUAL Breakdown for AzSRP</t>
  </si>
  <si>
    <t>Provide a MONTHLY Breakdown for MDRP</t>
  </si>
  <si>
    <t>Provide a MONTHLY Breakdown for AzSRP</t>
  </si>
  <si>
    <t>Rebate - Year 1</t>
  </si>
  <si>
    <t>IT - Year 1</t>
  </si>
  <si>
    <t>Rebate - Year 2</t>
  </si>
  <si>
    <t>IT - Year 2</t>
  </si>
  <si>
    <t>Rebate - Year 3</t>
  </si>
  <si>
    <t>IT - Year 3</t>
  </si>
  <si>
    <t>Rebate - Year 4</t>
  </si>
  <si>
    <t>IT - Year 4</t>
  </si>
  <si>
    <t>Rebate - Year 5</t>
  </si>
  <si>
    <t>IT - Year 5</t>
  </si>
  <si>
    <t>Clinical - Year 1</t>
  </si>
  <si>
    <t>PDL - Year 1</t>
  </si>
  <si>
    <t>Reporting - Year 1</t>
  </si>
  <si>
    <t>Clinical - Year 2</t>
  </si>
  <si>
    <t>PDL - Year 2</t>
  </si>
  <si>
    <t>Reporting - Year 2</t>
  </si>
  <si>
    <t>Clinical - Year 3</t>
  </si>
  <si>
    <t>PDL - Year 3</t>
  </si>
  <si>
    <t>Reporting - Year 3</t>
  </si>
  <si>
    <t>Clinical - Year 4</t>
  </si>
  <si>
    <t>PDL - Year 4</t>
  </si>
  <si>
    <t>Reporting - Year 4</t>
  </si>
  <si>
    <t>Clinical - Year 5</t>
  </si>
  <si>
    <t>PDL - Year 5</t>
  </si>
  <si>
    <t>Reporting - 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</si>
</sst>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vertical="center"/>
    </xf>
    <xf numFmtId="44" fontId="3" fillId="0" borderId="2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4" fontId="3" fillId="0" borderId="0" xfId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4" fontId="3" fillId="0" borderId="1" xfId="1" applyNumberFormat="1" applyFont="1" applyBorder="1" applyAlignment="1">
      <alignment vertical="center"/>
    </xf>
    <xf numFmtId="44" fontId="3" fillId="0" borderId="2" xfId="1" applyNumberFormat="1" applyFont="1" applyBorder="1" applyAlignment="1">
      <alignment vertical="center"/>
    </xf>
    <xf numFmtId="44" fontId="3" fillId="0" borderId="0" xfId="0" applyNumberFormat="1" applyFont="1" applyAlignment="1">
      <alignment vertical="center"/>
    </xf>
    <xf numFmtId="44" fontId="3" fillId="0" borderId="1" xfId="1" applyNumberFormat="1" applyFont="1" applyBorder="1" applyAlignment="1">
      <alignment horizontal="right" vertical="center"/>
    </xf>
    <xf numFmtId="44" fontId="2" fillId="0" borderId="0" xfId="0" applyNumberFormat="1" applyFont="1" applyAlignment="1">
      <alignment horizontal="right" vertical="center"/>
    </xf>
    <xf numFmtId="44" fontId="3" fillId="0" borderId="2" xfId="1" applyNumberFormat="1" applyFont="1" applyBorder="1" applyAlignment="1">
      <alignment horizontal="right" vertical="center"/>
    </xf>
    <xf numFmtId="43" fontId="3" fillId="0" borderId="0" xfId="2" applyFont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1"/>
  <sheetViews>
    <sheetView tabSelected="1" zoomScale="85" zoomScaleNormal="85" workbookViewId="0">
      <selection activeCell="A2" sqref="A2:H2"/>
    </sheetView>
  </sheetViews>
  <sheetFormatPr defaultColWidth="9.140625" defaultRowHeight="20.100000000000001" customHeight="1" x14ac:dyDescent="0.25"/>
  <cols>
    <col min="1" max="1" width="34" style="3" customWidth="1"/>
    <col min="2" max="2" width="7.7109375" style="9" customWidth="1"/>
    <col min="3" max="3" width="15.85546875" style="3" bestFit="1" customWidth="1"/>
    <col min="4" max="8" width="14.7109375" style="3" bestFit="1" customWidth="1"/>
    <col min="9" max="15" width="14.28515625" style="3" bestFit="1" customWidth="1"/>
    <col min="16" max="16" width="9.140625" style="3"/>
    <col min="17" max="17" width="14.140625" style="3" bestFit="1" customWidth="1"/>
    <col min="18" max="16384" width="9.140625" style="3"/>
  </cols>
  <sheetData>
    <row r="1" spans="1:8" ht="14.25" customHeight="1" x14ac:dyDescent="0.25">
      <c r="A1" s="24" t="s">
        <v>12</v>
      </c>
      <c r="B1" s="24"/>
      <c r="C1" s="24"/>
      <c r="D1" s="24"/>
      <c r="E1" s="24"/>
      <c r="F1" s="24"/>
      <c r="G1" s="24"/>
      <c r="H1" s="24"/>
    </row>
    <row r="2" spans="1:8" ht="14.25" customHeight="1" x14ac:dyDescent="0.25">
      <c r="A2" s="24" t="s">
        <v>4</v>
      </c>
      <c r="B2" s="24"/>
      <c r="C2" s="24"/>
      <c r="D2" s="24"/>
      <c r="E2" s="24"/>
      <c r="F2" s="24"/>
      <c r="G2" s="24"/>
      <c r="H2" s="24"/>
    </row>
    <row r="3" spans="1:8" ht="14.25" customHeight="1" x14ac:dyDescent="0.25">
      <c r="A3" s="24" t="s">
        <v>14</v>
      </c>
      <c r="B3" s="25"/>
      <c r="C3" s="25"/>
      <c r="D3" s="25"/>
      <c r="E3" s="25"/>
      <c r="F3" s="25"/>
      <c r="G3" s="25"/>
      <c r="H3" s="25"/>
    </row>
    <row r="4" spans="1:8" ht="14.25" customHeight="1" x14ac:dyDescent="0.25">
      <c r="A4" s="24" t="s">
        <v>13</v>
      </c>
      <c r="B4" s="24"/>
      <c r="C4" s="24"/>
      <c r="D4" s="24"/>
      <c r="E4" s="24"/>
      <c r="F4" s="24"/>
      <c r="G4" s="24"/>
      <c r="H4" s="24"/>
    </row>
    <row r="5" spans="1:8" ht="16.5" customHeight="1" x14ac:dyDescent="0.25">
      <c r="A5" s="26"/>
      <c r="B5" s="26"/>
      <c r="C5" s="26"/>
      <c r="D5" s="26"/>
      <c r="E5" s="26"/>
      <c r="F5" s="26"/>
      <c r="G5" s="26"/>
      <c r="H5" s="26"/>
    </row>
    <row r="6" spans="1:8" ht="20.100000000000001" customHeight="1" x14ac:dyDescent="0.25">
      <c r="A6" s="21" t="s">
        <v>29</v>
      </c>
      <c r="B6" s="22"/>
      <c r="C6" s="22"/>
      <c r="D6" s="22"/>
      <c r="E6" s="22"/>
      <c r="F6" s="22"/>
      <c r="G6" s="22"/>
      <c r="H6" s="23"/>
    </row>
    <row r="7" spans="1:8" s="1" customFormat="1" ht="45" x14ac:dyDescent="0.25">
      <c r="A7" s="2" t="s">
        <v>0</v>
      </c>
      <c r="B7" s="2" t="s">
        <v>3</v>
      </c>
      <c r="C7" s="2" t="s">
        <v>2</v>
      </c>
      <c r="D7" s="2" t="s">
        <v>7</v>
      </c>
      <c r="E7" s="2" t="s">
        <v>8</v>
      </c>
      <c r="F7" s="2" t="s">
        <v>9</v>
      </c>
      <c r="G7" s="2" t="s">
        <v>15</v>
      </c>
      <c r="H7" s="2" t="s">
        <v>16</v>
      </c>
    </row>
    <row r="8" spans="1:8" ht="20.100000000000001" customHeight="1" x14ac:dyDescent="0.25">
      <c r="A8" s="11" t="s">
        <v>5</v>
      </c>
      <c r="B8" s="7"/>
      <c r="C8" s="5"/>
      <c r="D8" s="5"/>
      <c r="E8" s="5"/>
      <c r="F8" s="5"/>
      <c r="G8" s="5"/>
      <c r="H8" s="5"/>
    </row>
    <row r="9" spans="1:8" ht="20.100000000000001" customHeight="1" x14ac:dyDescent="0.25">
      <c r="A9" s="4" t="s">
        <v>33</v>
      </c>
      <c r="B9" s="7">
        <v>1</v>
      </c>
      <c r="C9" s="17">
        <f>C25*12</f>
        <v>248235.24</v>
      </c>
      <c r="D9" s="5">
        <f>B9*C9</f>
        <v>248235.24</v>
      </c>
      <c r="E9" s="5"/>
      <c r="F9" s="5"/>
      <c r="G9" s="5"/>
      <c r="H9" s="5"/>
    </row>
    <row r="10" spans="1:8" ht="20.100000000000001" customHeight="1" x14ac:dyDescent="0.25">
      <c r="A10" s="4" t="s">
        <v>34</v>
      </c>
      <c r="B10" s="7">
        <v>1</v>
      </c>
      <c r="C10" s="17">
        <f>C26*12</f>
        <v>86764.799999999988</v>
      </c>
      <c r="D10" s="5">
        <f>B10*C10</f>
        <v>86764.799999999988</v>
      </c>
      <c r="E10" s="5"/>
      <c r="F10" s="5"/>
      <c r="G10" s="5"/>
      <c r="H10" s="5"/>
    </row>
    <row r="11" spans="1:8" ht="20.100000000000001" customHeight="1" x14ac:dyDescent="0.25">
      <c r="A11" s="4" t="s">
        <v>35</v>
      </c>
      <c r="B11" s="7">
        <v>1</v>
      </c>
      <c r="C11" s="17">
        <f t="shared" ref="C11:C18" si="0">ROUND(C27*12,2)</f>
        <v>255682.32</v>
      </c>
      <c r="D11" s="5"/>
      <c r="E11" s="5">
        <f>B11*C11</f>
        <v>255682.32</v>
      </c>
      <c r="F11" s="5"/>
      <c r="G11" s="5"/>
      <c r="H11" s="5"/>
    </row>
    <row r="12" spans="1:8" ht="20.100000000000001" customHeight="1" x14ac:dyDescent="0.25">
      <c r="A12" s="4" t="s">
        <v>36</v>
      </c>
      <c r="B12" s="7">
        <v>1</v>
      </c>
      <c r="C12" s="17">
        <f t="shared" si="0"/>
        <v>89367.72</v>
      </c>
      <c r="D12" s="5"/>
      <c r="E12" s="5">
        <f>B12*C12</f>
        <v>89367.72</v>
      </c>
      <c r="F12" s="5"/>
      <c r="G12" s="5"/>
      <c r="H12" s="5"/>
    </row>
    <row r="13" spans="1:8" ht="20.100000000000001" customHeight="1" x14ac:dyDescent="0.25">
      <c r="A13" s="4" t="s">
        <v>37</v>
      </c>
      <c r="B13" s="7">
        <v>1</v>
      </c>
      <c r="C13" s="17">
        <f t="shared" si="0"/>
        <v>263352.84000000003</v>
      </c>
      <c r="D13" s="5"/>
      <c r="E13" s="5"/>
      <c r="F13" s="5">
        <f>B13*C13</f>
        <v>263352.84000000003</v>
      </c>
      <c r="G13" s="5"/>
      <c r="H13" s="5"/>
    </row>
    <row r="14" spans="1:8" ht="20.100000000000001" customHeight="1" x14ac:dyDescent="0.25">
      <c r="A14" s="4" t="s">
        <v>38</v>
      </c>
      <c r="B14" s="7">
        <v>1</v>
      </c>
      <c r="C14" s="17">
        <f t="shared" si="0"/>
        <v>92048.76</v>
      </c>
      <c r="D14" s="5"/>
      <c r="E14" s="5"/>
      <c r="F14" s="5">
        <f>B14*C14</f>
        <v>92048.76</v>
      </c>
      <c r="G14" s="5"/>
      <c r="H14" s="5"/>
    </row>
    <row r="15" spans="1:8" ht="20.100000000000001" customHeight="1" x14ac:dyDescent="0.25">
      <c r="A15" s="4" t="s">
        <v>39</v>
      </c>
      <c r="B15" s="7">
        <v>1</v>
      </c>
      <c r="C15" s="17">
        <f t="shared" si="0"/>
        <v>271253.40000000002</v>
      </c>
      <c r="D15" s="5"/>
      <c r="E15" s="5"/>
      <c r="F15" s="5"/>
      <c r="G15" s="5">
        <f>B15*C15</f>
        <v>271253.40000000002</v>
      </c>
      <c r="H15" s="5"/>
    </row>
    <row r="16" spans="1:8" ht="20.100000000000001" customHeight="1" x14ac:dyDescent="0.25">
      <c r="A16" s="4" t="s">
        <v>40</v>
      </c>
      <c r="B16" s="7">
        <v>1</v>
      </c>
      <c r="C16" s="17">
        <f t="shared" si="0"/>
        <v>94810.2</v>
      </c>
      <c r="D16" s="5"/>
      <c r="E16" s="5"/>
      <c r="F16" s="5"/>
      <c r="G16" s="5">
        <f>B16*C16</f>
        <v>94810.2</v>
      </c>
      <c r="H16" s="5"/>
    </row>
    <row r="17" spans="1:18" ht="20.100000000000001" customHeight="1" x14ac:dyDescent="0.25">
      <c r="A17" s="4" t="s">
        <v>41</v>
      </c>
      <c r="B17" s="7">
        <v>1</v>
      </c>
      <c r="C17" s="17">
        <f t="shared" si="0"/>
        <v>279390.96000000002</v>
      </c>
      <c r="D17" s="5">
        <v>0</v>
      </c>
      <c r="E17" s="5">
        <v>0</v>
      </c>
      <c r="F17" s="5">
        <v>0</v>
      </c>
      <c r="G17" s="5">
        <v>0</v>
      </c>
      <c r="H17" s="5">
        <f>B17*C17</f>
        <v>279390.96000000002</v>
      </c>
    </row>
    <row r="18" spans="1:18" ht="20.100000000000001" customHeight="1" x14ac:dyDescent="0.25">
      <c r="A18" s="4" t="s">
        <v>42</v>
      </c>
      <c r="B18" s="7">
        <v>1</v>
      </c>
      <c r="C18" s="17">
        <f t="shared" si="0"/>
        <v>97654.56</v>
      </c>
      <c r="D18" s="5"/>
      <c r="E18" s="5"/>
      <c r="F18" s="5"/>
      <c r="G18" s="5"/>
      <c r="H18" s="5">
        <f>B18*C18</f>
        <v>97654.56</v>
      </c>
    </row>
    <row r="19" spans="1:18" ht="20.100000000000001" customHeight="1" x14ac:dyDescent="0.25">
      <c r="A19" s="4"/>
      <c r="B19" s="7"/>
      <c r="C19" s="17"/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18" ht="20.100000000000001" customHeight="1" thickBot="1" x14ac:dyDescent="0.3">
      <c r="C20" s="18" t="s">
        <v>1</v>
      </c>
      <c r="D20" s="19">
        <f>SUM(D8:D19)</f>
        <v>335000.03999999998</v>
      </c>
      <c r="E20" s="19">
        <f>SUM(E8:E19)</f>
        <v>345050.04000000004</v>
      </c>
      <c r="F20" s="19">
        <f>SUM(F8:F19)</f>
        <v>355401.60000000003</v>
      </c>
      <c r="G20" s="19">
        <f>SUM(G8:G19)</f>
        <v>366063.60000000003</v>
      </c>
      <c r="H20" s="19">
        <f>SUM(H8:H19)</f>
        <v>377045.52</v>
      </c>
    </row>
    <row r="21" spans="1:18" ht="20.100000000000001" customHeight="1" thickTop="1" x14ac:dyDescent="0.25">
      <c r="C21" s="8"/>
      <c r="D21" s="10"/>
      <c r="E21" s="10"/>
      <c r="F21" s="10"/>
      <c r="G21" s="10"/>
      <c r="H21" s="10"/>
    </row>
    <row r="22" spans="1:18" ht="20.100000000000001" customHeight="1" x14ac:dyDescent="0.25">
      <c r="A22" s="21" t="s">
        <v>31</v>
      </c>
      <c r="B22" s="22"/>
      <c r="C22" s="22"/>
      <c r="D22" s="22"/>
      <c r="E22" s="22"/>
      <c r="F22" s="22"/>
      <c r="G22" s="22"/>
      <c r="H22" s="23"/>
      <c r="I22" s="21"/>
      <c r="J22" s="22"/>
      <c r="K22" s="22"/>
      <c r="L22" s="22"/>
      <c r="M22" s="22"/>
      <c r="N22" s="22"/>
      <c r="O22" s="23"/>
    </row>
    <row r="23" spans="1:18" ht="28.5" customHeight="1" x14ac:dyDescent="0.25">
      <c r="A23" s="2" t="s">
        <v>0</v>
      </c>
      <c r="B23" s="2" t="s">
        <v>3</v>
      </c>
      <c r="C23" s="2" t="s">
        <v>2</v>
      </c>
      <c r="D23" s="2" t="s">
        <v>17</v>
      </c>
      <c r="E23" s="2" t="s">
        <v>18</v>
      </c>
      <c r="F23" s="2" t="s">
        <v>19</v>
      </c>
      <c r="G23" s="2" t="s">
        <v>20</v>
      </c>
      <c r="H23" s="2" t="s">
        <v>21</v>
      </c>
      <c r="I23" s="2" t="s">
        <v>22</v>
      </c>
      <c r="J23" s="2" t="s">
        <v>23</v>
      </c>
      <c r="K23" s="2" t="s">
        <v>24</v>
      </c>
      <c r="L23" s="2" t="s">
        <v>25</v>
      </c>
      <c r="M23" s="2" t="s">
        <v>26</v>
      </c>
      <c r="N23" s="2" t="s">
        <v>27</v>
      </c>
      <c r="O23" s="2" t="s">
        <v>28</v>
      </c>
    </row>
    <row r="24" spans="1:18" ht="20.100000000000001" customHeight="1" x14ac:dyDescent="0.25">
      <c r="A24" s="11" t="s">
        <v>5</v>
      </c>
      <c r="B24" s="7"/>
      <c r="C24" s="5"/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8" ht="20.100000000000001" customHeight="1" x14ac:dyDescent="0.25">
      <c r="A25" s="4" t="s">
        <v>33</v>
      </c>
      <c r="B25" s="7">
        <v>1</v>
      </c>
      <c r="C25" s="5">
        <f>ROUND(20686.267945647,2)</f>
        <v>20686.27</v>
      </c>
      <c r="D25" s="14">
        <f t="shared" ref="D25:O34" si="1">$B25*$C25</f>
        <v>20686.27</v>
      </c>
      <c r="E25" s="14">
        <f t="shared" si="1"/>
        <v>20686.27</v>
      </c>
      <c r="F25" s="14">
        <f t="shared" si="1"/>
        <v>20686.27</v>
      </c>
      <c r="G25" s="14">
        <f t="shared" si="1"/>
        <v>20686.27</v>
      </c>
      <c r="H25" s="14">
        <f t="shared" si="1"/>
        <v>20686.27</v>
      </c>
      <c r="I25" s="14">
        <f t="shared" si="1"/>
        <v>20686.27</v>
      </c>
      <c r="J25" s="14">
        <f t="shared" si="1"/>
        <v>20686.27</v>
      </c>
      <c r="K25" s="14">
        <f t="shared" si="1"/>
        <v>20686.27</v>
      </c>
      <c r="L25" s="14">
        <f t="shared" si="1"/>
        <v>20686.27</v>
      </c>
      <c r="M25" s="14">
        <f t="shared" si="1"/>
        <v>20686.27</v>
      </c>
      <c r="N25" s="14">
        <f t="shared" si="1"/>
        <v>20686.27</v>
      </c>
      <c r="O25" s="14">
        <f t="shared" si="1"/>
        <v>20686.27</v>
      </c>
      <c r="Q25" s="16"/>
      <c r="R25" s="16"/>
    </row>
    <row r="26" spans="1:18" ht="20.100000000000001" customHeight="1" x14ac:dyDescent="0.25">
      <c r="A26" s="4" t="s">
        <v>34</v>
      </c>
      <c r="B26" s="7">
        <v>1</v>
      </c>
      <c r="C26" s="5">
        <f>ROUND(7230.39872101968,2)</f>
        <v>7230.4</v>
      </c>
      <c r="D26" s="14">
        <f t="shared" si="1"/>
        <v>7230.4</v>
      </c>
      <c r="E26" s="14">
        <f t="shared" si="1"/>
        <v>7230.4</v>
      </c>
      <c r="F26" s="14">
        <f t="shared" si="1"/>
        <v>7230.4</v>
      </c>
      <c r="G26" s="14">
        <f t="shared" si="1"/>
        <v>7230.4</v>
      </c>
      <c r="H26" s="14">
        <f t="shared" si="1"/>
        <v>7230.4</v>
      </c>
      <c r="I26" s="14">
        <f t="shared" si="1"/>
        <v>7230.4</v>
      </c>
      <c r="J26" s="14">
        <f t="shared" si="1"/>
        <v>7230.4</v>
      </c>
      <c r="K26" s="14">
        <f t="shared" si="1"/>
        <v>7230.4</v>
      </c>
      <c r="L26" s="14">
        <f t="shared" si="1"/>
        <v>7230.4</v>
      </c>
      <c r="M26" s="14">
        <f t="shared" si="1"/>
        <v>7230.4</v>
      </c>
      <c r="N26" s="14">
        <f t="shared" si="1"/>
        <v>7230.4</v>
      </c>
      <c r="O26" s="14">
        <f t="shared" si="1"/>
        <v>7230.4</v>
      </c>
      <c r="Q26" s="16"/>
      <c r="R26" s="16"/>
    </row>
    <row r="27" spans="1:18" ht="20.100000000000001" customHeight="1" x14ac:dyDescent="0.25">
      <c r="A27" s="4" t="s">
        <v>35</v>
      </c>
      <c r="B27" s="7">
        <v>1</v>
      </c>
      <c r="C27" s="5">
        <f t="shared" ref="C27:C34" si="2">ROUND(C25*1.03,2)</f>
        <v>21306.86</v>
      </c>
      <c r="D27" s="14">
        <f t="shared" si="1"/>
        <v>21306.86</v>
      </c>
      <c r="E27" s="14">
        <f t="shared" si="1"/>
        <v>21306.86</v>
      </c>
      <c r="F27" s="14">
        <f t="shared" si="1"/>
        <v>21306.86</v>
      </c>
      <c r="G27" s="14">
        <f t="shared" si="1"/>
        <v>21306.86</v>
      </c>
      <c r="H27" s="14">
        <f t="shared" si="1"/>
        <v>21306.86</v>
      </c>
      <c r="I27" s="14">
        <f t="shared" si="1"/>
        <v>21306.86</v>
      </c>
      <c r="J27" s="14">
        <f t="shared" si="1"/>
        <v>21306.86</v>
      </c>
      <c r="K27" s="14">
        <f t="shared" si="1"/>
        <v>21306.86</v>
      </c>
      <c r="L27" s="14">
        <f t="shared" si="1"/>
        <v>21306.86</v>
      </c>
      <c r="M27" s="14">
        <f t="shared" si="1"/>
        <v>21306.86</v>
      </c>
      <c r="N27" s="14">
        <f t="shared" si="1"/>
        <v>21306.86</v>
      </c>
      <c r="O27" s="14">
        <f t="shared" si="1"/>
        <v>21306.86</v>
      </c>
      <c r="Q27" s="16"/>
      <c r="R27" s="16"/>
    </row>
    <row r="28" spans="1:18" ht="20.100000000000001" customHeight="1" x14ac:dyDescent="0.25">
      <c r="A28" s="4" t="s">
        <v>36</v>
      </c>
      <c r="B28" s="7">
        <v>1</v>
      </c>
      <c r="C28" s="5">
        <f t="shared" si="2"/>
        <v>7447.31</v>
      </c>
      <c r="D28" s="14">
        <f t="shared" si="1"/>
        <v>7447.31</v>
      </c>
      <c r="E28" s="14">
        <f t="shared" si="1"/>
        <v>7447.31</v>
      </c>
      <c r="F28" s="14">
        <f t="shared" si="1"/>
        <v>7447.31</v>
      </c>
      <c r="G28" s="14">
        <f t="shared" si="1"/>
        <v>7447.31</v>
      </c>
      <c r="H28" s="14">
        <f t="shared" si="1"/>
        <v>7447.31</v>
      </c>
      <c r="I28" s="14">
        <f t="shared" si="1"/>
        <v>7447.31</v>
      </c>
      <c r="J28" s="14">
        <f t="shared" si="1"/>
        <v>7447.31</v>
      </c>
      <c r="K28" s="14">
        <f t="shared" si="1"/>
        <v>7447.31</v>
      </c>
      <c r="L28" s="14">
        <f t="shared" si="1"/>
        <v>7447.31</v>
      </c>
      <c r="M28" s="14">
        <f t="shared" si="1"/>
        <v>7447.31</v>
      </c>
      <c r="N28" s="14">
        <f t="shared" si="1"/>
        <v>7447.31</v>
      </c>
      <c r="O28" s="14">
        <f t="shared" si="1"/>
        <v>7447.31</v>
      </c>
      <c r="Q28" s="16"/>
      <c r="R28" s="16"/>
    </row>
    <row r="29" spans="1:18" ht="20.100000000000001" customHeight="1" x14ac:dyDescent="0.25">
      <c r="A29" s="4" t="s">
        <v>37</v>
      </c>
      <c r="B29" s="7">
        <v>1</v>
      </c>
      <c r="C29" s="5">
        <f t="shared" si="2"/>
        <v>21946.07</v>
      </c>
      <c r="D29" s="14">
        <f t="shared" si="1"/>
        <v>21946.07</v>
      </c>
      <c r="E29" s="14">
        <f t="shared" si="1"/>
        <v>21946.07</v>
      </c>
      <c r="F29" s="14">
        <f t="shared" si="1"/>
        <v>21946.07</v>
      </c>
      <c r="G29" s="14">
        <f t="shared" si="1"/>
        <v>21946.07</v>
      </c>
      <c r="H29" s="14">
        <f t="shared" si="1"/>
        <v>21946.07</v>
      </c>
      <c r="I29" s="14">
        <f t="shared" si="1"/>
        <v>21946.07</v>
      </c>
      <c r="J29" s="14">
        <f t="shared" si="1"/>
        <v>21946.07</v>
      </c>
      <c r="K29" s="14">
        <f t="shared" si="1"/>
        <v>21946.07</v>
      </c>
      <c r="L29" s="14">
        <f t="shared" si="1"/>
        <v>21946.07</v>
      </c>
      <c r="M29" s="14">
        <f t="shared" si="1"/>
        <v>21946.07</v>
      </c>
      <c r="N29" s="14">
        <f t="shared" si="1"/>
        <v>21946.07</v>
      </c>
      <c r="O29" s="14">
        <f t="shared" si="1"/>
        <v>21946.07</v>
      </c>
      <c r="Q29" s="16"/>
      <c r="R29" s="16"/>
    </row>
    <row r="30" spans="1:18" ht="20.100000000000001" customHeight="1" x14ac:dyDescent="0.25">
      <c r="A30" s="4" t="s">
        <v>38</v>
      </c>
      <c r="B30" s="7">
        <v>1</v>
      </c>
      <c r="C30" s="5">
        <f t="shared" si="2"/>
        <v>7670.73</v>
      </c>
      <c r="D30" s="14">
        <f t="shared" si="1"/>
        <v>7670.73</v>
      </c>
      <c r="E30" s="14">
        <f t="shared" si="1"/>
        <v>7670.73</v>
      </c>
      <c r="F30" s="14">
        <f t="shared" si="1"/>
        <v>7670.73</v>
      </c>
      <c r="G30" s="14">
        <f t="shared" si="1"/>
        <v>7670.73</v>
      </c>
      <c r="H30" s="14">
        <f t="shared" si="1"/>
        <v>7670.73</v>
      </c>
      <c r="I30" s="14">
        <f t="shared" si="1"/>
        <v>7670.73</v>
      </c>
      <c r="J30" s="14">
        <f t="shared" si="1"/>
        <v>7670.73</v>
      </c>
      <c r="K30" s="14">
        <f t="shared" si="1"/>
        <v>7670.73</v>
      </c>
      <c r="L30" s="14">
        <f t="shared" si="1"/>
        <v>7670.73</v>
      </c>
      <c r="M30" s="14">
        <f t="shared" si="1"/>
        <v>7670.73</v>
      </c>
      <c r="N30" s="14">
        <f t="shared" si="1"/>
        <v>7670.73</v>
      </c>
      <c r="O30" s="14">
        <f t="shared" si="1"/>
        <v>7670.73</v>
      </c>
      <c r="Q30" s="16"/>
      <c r="R30" s="16"/>
    </row>
    <row r="31" spans="1:18" ht="20.100000000000001" customHeight="1" x14ac:dyDescent="0.25">
      <c r="A31" s="4" t="s">
        <v>39</v>
      </c>
      <c r="B31" s="7">
        <v>1</v>
      </c>
      <c r="C31" s="5">
        <f t="shared" si="2"/>
        <v>22604.45</v>
      </c>
      <c r="D31" s="14">
        <f t="shared" si="1"/>
        <v>22604.45</v>
      </c>
      <c r="E31" s="14">
        <f t="shared" si="1"/>
        <v>22604.45</v>
      </c>
      <c r="F31" s="14">
        <f t="shared" si="1"/>
        <v>22604.45</v>
      </c>
      <c r="G31" s="14">
        <f t="shared" si="1"/>
        <v>22604.45</v>
      </c>
      <c r="H31" s="14">
        <f t="shared" si="1"/>
        <v>22604.45</v>
      </c>
      <c r="I31" s="14">
        <f t="shared" si="1"/>
        <v>22604.45</v>
      </c>
      <c r="J31" s="14">
        <f t="shared" si="1"/>
        <v>22604.45</v>
      </c>
      <c r="K31" s="14">
        <f t="shared" si="1"/>
        <v>22604.45</v>
      </c>
      <c r="L31" s="14">
        <f t="shared" si="1"/>
        <v>22604.45</v>
      </c>
      <c r="M31" s="14">
        <f t="shared" si="1"/>
        <v>22604.45</v>
      </c>
      <c r="N31" s="14">
        <f t="shared" si="1"/>
        <v>22604.45</v>
      </c>
      <c r="O31" s="14">
        <f t="shared" si="1"/>
        <v>22604.45</v>
      </c>
      <c r="Q31" s="16"/>
      <c r="R31" s="16"/>
    </row>
    <row r="32" spans="1:18" ht="20.100000000000001" customHeight="1" x14ac:dyDescent="0.25">
      <c r="A32" s="4" t="s">
        <v>40</v>
      </c>
      <c r="B32" s="7">
        <v>1</v>
      </c>
      <c r="C32" s="5">
        <f t="shared" si="2"/>
        <v>7900.85</v>
      </c>
      <c r="D32" s="14">
        <f t="shared" si="1"/>
        <v>7900.85</v>
      </c>
      <c r="E32" s="14">
        <f t="shared" si="1"/>
        <v>7900.85</v>
      </c>
      <c r="F32" s="14">
        <f t="shared" si="1"/>
        <v>7900.85</v>
      </c>
      <c r="G32" s="14">
        <f t="shared" si="1"/>
        <v>7900.85</v>
      </c>
      <c r="H32" s="14">
        <f t="shared" si="1"/>
        <v>7900.85</v>
      </c>
      <c r="I32" s="14">
        <f t="shared" si="1"/>
        <v>7900.85</v>
      </c>
      <c r="J32" s="14">
        <f t="shared" si="1"/>
        <v>7900.85</v>
      </c>
      <c r="K32" s="14">
        <f t="shared" si="1"/>
        <v>7900.85</v>
      </c>
      <c r="L32" s="14">
        <f t="shared" si="1"/>
        <v>7900.85</v>
      </c>
      <c r="M32" s="14">
        <f t="shared" si="1"/>
        <v>7900.85</v>
      </c>
      <c r="N32" s="14">
        <f t="shared" si="1"/>
        <v>7900.85</v>
      </c>
      <c r="O32" s="14">
        <f t="shared" si="1"/>
        <v>7900.85</v>
      </c>
      <c r="Q32" s="16"/>
      <c r="R32" s="16"/>
    </row>
    <row r="33" spans="1:18" ht="20.100000000000001" customHeight="1" x14ac:dyDescent="0.25">
      <c r="A33" s="4" t="s">
        <v>41</v>
      </c>
      <c r="B33" s="7">
        <v>1</v>
      </c>
      <c r="C33" s="5">
        <f t="shared" si="2"/>
        <v>23282.58</v>
      </c>
      <c r="D33" s="14">
        <f t="shared" si="1"/>
        <v>23282.58</v>
      </c>
      <c r="E33" s="14">
        <f t="shared" si="1"/>
        <v>23282.58</v>
      </c>
      <c r="F33" s="14">
        <f t="shared" si="1"/>
        <v>23282.58</v>
      </c>
      <c r="G33" s="14">
        <f t="shared" si="1"/>
        <v>23282.58</v>
      </c>
      <c r="H33" s="14">
        <f t="shared" si="1"/>
        <v>23282.58</v>
      </c>
      <c r="I33" s="14">
        <f t="shared" si="1"/>
        <v>23282.58</v>
      </c>
      <c r="J33" s="14">
        <f t="shared" si="1"/>
        <v>23282.58</v>
      </c>
      <c r="K33" s="14">
        <f t="shared" si="1"/>
        <v>23282.58</v>
      </c>
      <c r="L33" s="14">
        <f t="shared" si="1"/>
        <v>23282.58</v>
      </c>
      <c r="M33" s="14">
        <f t="shared" si="1"/>
        <v>23282.58</v>
      </c>
      <c r="N33" s="14">
        <f t="shared" si="1"/>
        <v>23282.58</v>
      </c>
      <c r="O33" s="14">
        <f t="shared" si="1"/>
        <v>23282.58</v>
      </c>
      <c r="Q33" s="16"/>
      <c r="R33" s="16"/>
    </row>
    <row r="34" spans="1:18" ht="20.100000000000001" customHeight="1" x14ac:dyDescent="0.25">
      <c r="A34" s="4" t="s">
        <v>42</v>
      </c>
      <c r="B34" s="7">
        <v>1</v>
      </c>
      <c r="C34" s="5">
        <f t="shared" si="2"/>
        <v>8137.88</v>
      </c>
      <c r="D34" s="14">
        <f t="shared" si="1"/>
        <v>8137.88</v>
      </c>
      <c r="E34" s="14">
        <f t="shared" si="1"/>
        <v>8137.88</v>
      </c>
      <c r="F34" s="14">
        <f t="shared" si="1"/>
        <v>8137.88</v>
      </c>
      <c r="G34" s="14">
        <f t="shared" si="1"/>
        <v>8137.88</v>
      </c>
      <c r="H34" s="14">
        <f t="shared" si="1"/>
        <v>8137.88</v>
      </c>
      <c r="I34" s="14">
        <f t="shared" si="1"/>
        <v>8137.88</v>
      </c>
      <c r="J34" s="14">
        <f t="shared" si="1"/>
        <v>8137.88</v>
      </c>
      <c r="K34" s="14">
        <f t="shared" si="1"/>
        <v>8137.88</v>
      </c>
      <c r="L34" s="14">
        <f t="shared" si="1"/>
        <v>8137.88</v>
      </c>
      <c r="M34" s="14">
        <f t="shared" si="1"/>
        <v>8137.88</v>
      </c>
      <c r="N34" s="14">
        <f t="shared" si="1"/>
        <v>8137.88</v>
      </c>
      <c r="O34" s="14">
        <f t="shared" si="1"/>
        <v>8137.88</v>
      </c>
      <c r="Q34" s="16"/>
      <c r="R34" s="16"/>
    </row>
    <row r="35" spans="1:18" ht="20.100000000000001" customHeight="1" x14ac:dyDescent="0.25">
      <c r="A35" s="4"/>
      <c r="B35" s="7"/>
      <c r="C35" s="12"/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</row>
    <row r="36" spans="1:18" ht="20.100000000000001" customHeight="1" thickBot="1" x14ac:dyDescent="0.3">
      <c r="C36" s="13" t="s">
        <v>1</v>
      </c>
      <c r="D36" s="15">
        <f t="shared" ref="D36:O36" si="3">SUM(D24:D35)</f>
        <v>148213.40000000002</v>
      </c>
      <c r="E36" s="15">
        <f t="shared" si="3"/>
        <v>148213.40000000002</v>
      </c>
      <c r="F36" s="15">
        <f t="shared" si="3"/>
        <v>148213.40000000002</v>
      </c>
      <c r="G36" s="15">
        <f t="shared" si="3"/>
        <v>148213.40000000002</v>
      </c>
      <c r="H36" s="15">
        <f t="shared" si="3"/>
        <v>148213.40000000002</v>
      </c>
      <c r="I36" s="15">
        <f t="shared" si="3"/>
        <v>148213.40000000002</v>
      </c>
      <c r="J36" s="15">
        <f t="shared" si="3"/>
        <v>148213.40000000002</v>
      </c>
      <c r="K36" s="15">
        <f t="shared" si="3"/>
        <v>148213.40000000002</v>
      </c>
      <c r="L36" s="15">
        <f t="shared" si="3"/>
        <v>148213.40000000002</v>
      </c>
      <c r="M36" s="15">
        <f t="shared" si="3"/>
        <v>148213.40000000002</v>
      </c>
      <c r="N36" s="15">
        <f t="shared" si="3"/>
        <v>148213.40000000002</v>
      </c>
      <c r="O36" s="15">
        <f t="shared" si="3"/>
        <v>148213.40000000002</v>
      </c>
    </row>
    <row r="37" spans="1:18" ht="20.100000000000001" customHeight="1" thickTop="1" x14ac:dyDescent="0.25">
      <c r="C37" s="18"/>
      <c r="D37" s="10"/>
      <c r="E37" s="10"/>
      <c r="F37" s="10"/>
      <c r="G37" s="10"/>
      <c r="H37" s="10"/>
    </row>
    <row r="38" spans="1:18" ht="20.100000000000001" customHeight="1" x14ac:dyDescent="0.25">
      <c r="D38" s="16"/>
    </row>
    <row r="39" spans="1:18" ht="20.100000000000001" customHeight="1" x14ac:dyDescent="0.25">
      <c r="A39" s="21" t="s">
        <v>30</v>
      </c>
      <c r="B39" s="22"/>
      <c r="C39" s="22"/>
      <c r="D39" s="22"/>
      <c r="E39" s="22"/>
      <c r="F39" s="22"/>
      <c r="G39" s="22"/>
      <c r="H39" s="23"/>
    </row>
    <row r="40" spans="1:18" ht="20.100000000000001" customHeight="1" x14ac:dyDescent="0.25">
      <c r="A40" s="2" t="s">
        <v>0</v>
      </c>
      <c r="B40" s="2" t="s">
        <v>3</v>
      </c>
      <c r="C40" s="2" t="s">
        <v>2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</row>
    <row r="41" spans="1:18" ht="20.100000000000001" customHeight="1" x14ac:dyDescent="0.25">
      <c r="A41" s="11" t="s">
        <v>6</v>
      </c>
      <c r="B41" s="7"/>
      <c r="C41" s="5"/>
      <c r="D41" s="5"/>
      <c r="E41" s="5"/>
      <c r="F41" s="5"/>
      <c r="G41" s="5"/>
      <c r="H41" s="5"/>
    </row>
    <row r="42" spans="1:18" ht="20.100000000000001" customHeight="1" x14ac:dyDescent="0.25">
      <c r="A42" s="4" t="s">
        <v>43</v>
      </c>
      <c r="B42" s="7">
        <v>1</v>
      </c>
      <c r="C42" s="5">
        <f>C68*12</f>
        <v>193032.59999999998</v>
      </c>
      <c r="D42" s="5">
        <f>B42*C42</f>
        <v>193032.59999999998</v>
      </c>
      <c r="E42" s="5"/>
      <c r="F42" s="5"/>
      <c r="G42" s="5"/>
      <c r="H42" s="5"/>
    </row>
    <row r="43" spans="1:18" ht="20.100000000000001" customHeight="1" x14ac:dyDescent="0.25">
      <c r="A43" s="4" t="s">
        <v>44</v>
      </c>
      <c r="B43" s="7">
        <v>1</v>
      </c>
      <c r="C43" s="5">
        <f>C69*12</f>
        <v>151118.16</v>
      </c>
      <c r="D43" s="5">
        <f>B43*C43</f>
        <v>151118.16</v>
      </c>
      <c r="E43" s="5"/>
      <c r="F43" s="5"/>
      <c r="G43" s="5"/>
      <c r="H43" s="5"/>
    </row>
    <row r="44" spans="1:18" ht="20.100000000000001" customHeight="1" x14ac:dyDescent="0.25">
      <c r="A44" s="4" t="s">
        <v>45</v>
      </c>
      <c r="B44" s="7">
        <v>1</v>
      </c>
      <c r="C44" s="5">
        <f>C70*12</f>
        <v>81541.680000000008</v>
      </c>
      <c r="D44" s="5">
        <f>B44*C44</f>
        <v>81541.680000000008</v>
      </c>
      <c r="E44" s="5"/>
      <c r="F44" s="5"/>
      <c r="G44" s="5"/>
      <c r="H44" s="5"/>
    </row>
    <row r="45" spans="1:18" ht="20.100000000000001" customHeight="1" x14ac:dyDescent="0.25">
      <c r="A45" s="4" t="s">
        <v>34</v>
      </c>
      <c r="B45" s="7">
        <v>1</v>
      </c>
      <c r="C45" s="5">
        <f>C71*12</f>
        <v>174307.56</v>
      </c>
      <c r="D45" s="5">
        <f>B45*C45</f>
        <v>174307.56</v>
      </c>
      <c r="E45" s="5"/>
      <c r="F45" s="5"/>
      <c r="G45" s="5"/>
      <c r="H45" s="5"/>
    </row>
    <row r="46" spans="1:18" ht="20.100000000000001" customHeight="1" x14ac:dyDescent="0.25">
      <c r="A46" s="4" t="s">
        <v>46</v>
      </c>
      <c r="B46" s="7">
        <v>1</v>
      </c>
      <c r="C46" s="5">
        <f t="shared" ref="C46:C61" si="4">ROUND(C72*12,2)</f>
        <v>198823.56</v>
      </c>
      <c r="D46" s="5"/>
      <c r="E46" s="5">
        <f>B46*C46</f>
        <v>198823.56</v>
      </c>
      <c r="F46" s="5"/>
      <c r="G46" s="5"/>
      <c r="H46" s="5"/>
    </row>
    <row r="47" spans="1:18" ht="20.100000000000001" customHeight="1" x14ac:dyDescent="0.25">
      <c r="A47" s="4" t="s">
        <v>47</v>
      </c>
      <c r="B47" s="7">
        <v>1</v>
      </c>
      <c r="C47" s="5">
        <f t="shared" si="4"/>
        <v>155651.76</v>
      </c>
      <c r="D47" s="5"/>
      <c r="E47" s="5">
        <f>B47*C47</f>
        <v>155651.76</v>
      </c>
      <c r="F47" s="5"/>
      <c r="G47" s="5"/>
      <c r="H47" s="5"/>
    </row>
    <row r="48" spans="1:18" ht="20.100000000000001" customHeight="1" x14ac:dyDescent="0.25">
      <c r="A48" s="4" t="s">
        <v>48</v>
      </c>
      <c r="B48" s="7">
        <v>1</v>
      </c>
      <c r="C48" s="5">
        <f t="shared" si="4"/>
        <v>83987.88</v>
      </c>
      <c r="D48" s="5"/>
      <c r="E48" s="5">
        <f>B48*C48</f>
        <v>83987.88</v>
      </c>
      <c r="F48" s="5"/>
      <c r="G48" s="5"/>
      <c r="H48" s="5"/>
    </row>
    <row r="49" spans="1:8" ht="20.100000000000001" customHeight="1" x14ac:dyDescent="0.25">
      <c r="A49" s="4" t="s">
        <v>36</v>
      </c>
      <c r="B49" s="7">
        <v>1</v>
      </c>
      <c r="C49" s="5">
        <f t="shared" si="4"/>
        <v>179536.8</v>
      </c>
      <c r="D49" s="5"/>
      <c r="E49" s="5">
        <f>B49*C49</f>
        <v>179536.8</v>
      </c>
      <c r="F49" s="5"/>
      <c r="G49" s="5"/>
      <c r="H49" s="5"/>
    </row>
    <row r="50" spans="1:8" ht="20.100000000000001" customHeight="1" x14ac:dyDescent="0.25">
      <c r="A50" s="4" t="s">
        <v>49</v>
      </c>
      <c r="B50" s="7">
        <v>1</v>
      </c>
      <c r="C50" s="5">
        <f t="shared" si="4"/>
        <v>204788.28</v>
      </c>
      <c r="D50" s="5"/>
      <c r="E50" s="5"/>
      <c r="F50" s="5">
        <f>B50*C50</f>
        <v>204788.28</v>
      </c>
      <c r="G50" s="5"/>
      <c r="H50" s="5"/>
    </row>
    <row r="51" spans="1:8" ht="20.100000000000001" customHeight="1" x14ac:dyDescent="0.25">
      <c r="A51" s="4" t="s">
        <v>50</v>
      </c>
      <c r="B51" s="7">
        <v>1</v>
      </c>
      <c r="C51" s="5">
        <f t="shared" si="4"/>
        <v>160321.32</v>
      </c>
      <c r="D51" s="5"/>
      <c r="E51" s="5"/>
      <c r="F51" s="5">
        <f>B51*C51</f>
        <v>160321.32</v>
      </c>
      <c r="G51" s="5"/>
      <c r="H51" s="5"/>
    </row>
    <row r="52" spans="1:8" ht="20.100000000000001" customHeight="1" x14ac:dyDescent="0.25">
      <c r="A52" s="4" t="s">
        <v>51</v>
      </c>
      <c r="B52" s="7">
        <v>1</v>
      </c>
      <c r="C52" s="5">
        <f t="shared" si="4"/>
        <v>86507.520000000004</v>
      </c>
      <c r="D52" s="5"/>
      <c r="E52" s="5"/>
      <c r="F52" s="5">
        <f>B52*C52</f>
        <v>86507.520000000004</v>
      </c>
      <c r="G52" s="5"/>
      <c r="H52" s="5"/>
    </row>
    <row r="53" spans="1:8" ht="20.100000000000001" customHeight="1" x14ac:dyDescent="0.25">
      <c r="A53" s="4" t="s">
        <v>38</v>
      </c>
      <c r="B53" s="7">
        <v>1</v>
      </c>
      <c r="C53" s="5">
        <f t="shared" si="4"/>
        <v>184922.88</v>
      </c>
      <c r="D53" s="5"/>
      <c r="E53" s="5"/>
      <c r="F53" s="5">
        <f>B53*C53</f>
        <v>184922.88</v>
      </c>
      <c r="G53" s="5"/>
      <c r="H53" s="5"/>
    </row>
    <row r="54" spans="1:8" ht="20.100000000000001" customHeight="1" x14ac:dyDescent="0.25">
      <c r="A54" s="4" t="s">
        <v>52</v>
      </c>
      <c r="B54" s="7">
        <v>1</v>
      </c>
      <c r="C54" s="5">
        <f t="shared" si="4"/>
        <v>210931.92</v>
      </c>
      <c r="D54" s="5"/>
      <c r="E54" s="5"/>
      <c r="F54" s="5"/>
      <c r="G54" s="5">
        <f>B54*C54</f>
        <v>210931.92</v>
      </c>
      <c r="H54" s="5"/>
    </row>
    <row r="55" spans="1:8" ht="20.100000000000001" customHeight="1" x14ac:dyDescent="0.25">
      <c r="A55" s="4" t="s">
        <v>53</v>
      </c>
      <c r="B55" s="7">
        <v>1</v>
      </c>
      <c r="C55" s="5">
        <f t="shared" si="4"/>
        <v>165130.92000000001</v>
      </c>
      <c r="D55" s="5"/>
      <c r="E55" s="5"/>
      <c r="F55" s="5"/>
      <c r="G55" s="5">
        <f>B55*C55</f>
        <v>165130.92000000001</v>
      </c>
      <c r="H55" s="5"/>
    </row>
    <row r="56" spans="1:8" ht="20.100000000000001" customHeight="1" x14ac:dyDescent="0.25">
      <c r="A56" s="4" t="s">
        <v>54</v>
      </c>
      <c r="B56" s="7">
        <v>1</v>
      </c>
      <c r="C56" s="5">
        <f t="shared" si="4"/>
        <v>89102.76</v>
      </c>
      <c r="D56" s="5"/>
      <c r="E56" s="5"/>
      <c r="F56" s="5"/>
      <c r="G56" s="5">
        <f>B56*C56</f>
        <v>89102.76</v>
      </c>
      <c r="H56" s="5"/>
    </row>
    <row r="57" spans="1:8" ht="20.100000000000001" customHeight="1" x14ac:dyDescent="0.25">
      <c r="A57" s="4" t="s">
        <v>40</v>
      </c>
      <c r="B57" s="7">
        <v>1</v>
      </c>
      <c r="C57" s="5">
        <f t="shared" si="4"/>
        <v>190470.6</v>
      </c>
      <c r="D57" s="5"/>
      <c r="E57" s="5"/>
      <c r="F57" s="5"/>
      <c r="G57" s="5">
        <f>B57*C57</f>
        <v>190470.6</v>
      </c>
      <c r="H57" s="5"/>
    </row>
    <row r="58" spans="1:8" ht="20.100000000000001" customHeight="1" x14ac:dyDescent="0.25">
      <c r="A58" s="4" t="s">
        <v>55</v>
      </c>
      <c r="B58" s="7">
        <v>1</v>
      </c>
      <c r="C58" s="5">
        <f t="shared" si="4"/>
        <v>217259.88</v>
      </c>
      <c r="D58" s="5"/>
      <c r="E58" s="5"/>
      <c r="F58" s="5"/>
      <c r="G58" s="5"/>
      <c r="H58" s="5">
        <f>B58*C58</f>
        <v>217259.88</v>
      </c>
    </row>
    <row r="59" spans="1:8" ht="20.100000000000001" customHeight="1" x14ac:dyDescent="0.25">
      <c r="A59" s="4" t="s">
        <v>56</v>
      </c>
      <c r="B59" s="7">
        <v>1</v>
      </c>
      <c r="C59" s="5">
        <f t="shared" si="4"/>
        <v>170084.88</v>
      </c>
      <c r="D59" s="5"/>
      <c r="E59" s="5"/>
      <c r="F59" s="5"/>
      <c r="G59" s="5"/>
      <c r="H59" s="5">
        <f>B59*C59</f>
        <v>170084.88</v>
      </c>
    </row>
    <row r="60" spans="1:8" ht="20.100000000000001" customHeight="1" x14ac:dyDescent="0.25">
      <c r="A60" s="4" t="s">
        <v>57</v>
      </c>
      <c r="B60" s="7">
        <v>1</v>
      </c>
      <c r="C60" s="5">
        <f t="shared" si="4"/>
        <v>91775.88</v>
      </c>
      <c r="D60" s="5"/>
      <c r="E60" s="5"/>
      <c r="F60" s="5"/>
      <c r="G60" s="5"/>
      <c r="H60" s="5">
        <f>B60*C60</f>
        <v>91775.88</v>
      </c>
    </row>
    <row r="61" spans="1:8" ht="20.100000000000001" customHeight="1" x14ac:dyDescent="0.25">
      <c r="A61" s="4" t="s">
        <v>42</v>
      </c>
      <c r="B61" s="7">
        <v>1</v>
      </c>
      <c r="C61" s="5">
        <f t="shared" si="4"/>
        <v>196184.76</v>
      </c>
      <c r="D61" s="5"/>
      <c r="E61" s="5"/>
      <c r="F61" s="5"/>
      <c r="G61" s="5"/>
      <c r="H61" s="5">
        <f>B61*C61</f>
        <v>196184.76</v>
      </c>
    </row>
    <row r="62" spans="1:8" ht="20.100000000000001" customHeight="1" x14ac:dyDescent="0.25">
      <c r="A62" s="4"/>
      <c r="B62" s="7"/>
      <c r="C62" s="5"/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20.100000000000001" customHeight="1" thickBot="1" x14ac:dyDescent="0.3">
      <c r="C63" s="8" t="s">
        <v>1</v>
      </c>
      <c r="D63" s="6">
        <f>SUM(D41:D62)</f>
        <v>600000</v>
      </c>
      <c r="E63" s="6">
        <f>SUM(E41:E62)</f>
        <v>618000</v>
      </c>
      <c r="F63" s="6">
        <f>SUM(F41:F62)</f>
        <v>636540</v>
      </c>
      <c r="G63" s="6">
        <f>SUM(G41:G62)</f>
        <v>655636.20000000007</v>
      </c>
      <c r="H63" s="6">
        <f>SUM(H41:H62)</f>
        <v>675305.4</v>
      </c>
    </row>
    <row r="64" spans="1:8" ht="20.100000000000001" customHeight="1" thickTop="1" x14ac:dyDescent="0.25"/>
    <row r="65" spans="1:17" ht="20.100000000000001" customHeight="1" x14ac:dyDescent="0.25">
      <c r="A65" s="21" t="s">
        <v>32</v>
      </c>
      <c r="B65" s="22"/>
      <c r="C65" s="22"/>
      <c r="D65" s="22"/>
      <c r="E65" s="22"/>
      <c r="F65" s="22"/>
      <c r="G65" s="22"/>
      <c r="H65" s="23"/>
      <c r="I65" s="21"/>
      <c r="J65" s="22"/>
      <c r="K65" s="22"/>
      <c r="L65" s="22"/>
      <c r="M65" s="22"/>
      <c r="N65" s="22"/>
      <c r="O65" s="23"/>
    </row>
    <row r="66" spans="1:17" ht="20.100000000000001" customHeight="1" x14ac:dyDescent="0.25">
      <c r="A66" s="2" t="s">
        <v>0</v>
      </c>
      <c r="B66" s="2" t="s">
        <v>3</v>
      </c>
      <c r="C66" s="2" t="s">
        <v>2</v>
      </c>
      <c r="D66" s="2" t="s">
        <v>17</v>
      </c>
      <c r="E66" s="2" t="s">
        <v>18</v>
      </c>
      <c r="F66" s="2" t="s">
        <v>19</v>
      </c>
      <c r="G66" s="2" t="s">
        <v>20</v>
      </c>
      <c r="H66" s="2" t="s">
        <v>21</v>
      </c>
      <c r="I66" s="2" t="s">
        <v>22</v>
      </c>
      <c r="J66" s="2" t="s">
        <v>23</v>
      </c>
      <c r="K66" s="2" t="s">
        <v>24</v>
      </c>
      <c r="L66" s="2" t="s">
        <v>25</v>
      </c>
      <c r="M66" s="2" t="s">
        <v>26</v>
      </c>
      <c r="N66" s="2" t="s">
        <v>27</v>
      </c>
      <c r="O66" s="2" t="s">
        <v>28</v>
      </c>
    </row>
    <row r="67" spans="1:17" ht="20.100000000000001" customHeight="1" x14ac:dyDescent="0.25">
      <c r="A67" s="11" t="s">
        <v>6</v>
      </c>
      <c r="B67" s="7"/>
      <c r="C67" s="5"/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7" ht="20.100000000000001" customHeight="1" x14ac:dyDescent="0.25">
      <c r="A68" s="4" t="s">
        <v>43</v>
      </c>
      <c r="B68" s="7">
        <v>1</v>
      </c>
      <c r="C68" s="5">
        <f>ROUND(16086.050839897,2)</f>
        <v>16086.05</v>
      </c>
      <c r="D68" s="5">
        <f t="shared" ref="D68:O83" si="5">$B68*$C68</f>
        <v>16086.05</v>
      </c>
      <c r="E68" s="5">
        <f t="shared" si="5"/>
        <v>16086.05</v>
      </c>
      <c r="F68" s="5">
        <f t="shared" si="5"/>
        <v>16086.05</v>
      </c>
      <c r="G68" s="5">
        <f t="shared" si="5"/>
        <v>16086.05</v>
      </c>
      <c r="H68" s="5">
        <f t="shared" si="5"/>
        <v>16086.05</v>
      </c>
      <c r="I68" s="5">
        <f t="shared" si="5"/>
        <v>16086.05</v>
      </c>
      <c r="J68" s="5">
        <f t="shared" si="5"/>
        <v>16086.05</v>
      </c>
      <c r="K68" s="5">
        <f t="shared" si="5"/>
        <v>16086.05</v>
      </c>
      <c r="L68" s="5">
        <f t="shared" si="5"/>
        <v>16086.05</v>
      </c>
      <c r="M68" s="5">
        <f t="shared" si="5"/>
        <v>16086.05</v>
      </c>
      <c r="N68" s="5">
        <f t="shared" si="5"/>
        <v>16086.05</v>
      </c>
      <c r="O68" s="5">
        <f t="shared" si="5"/>
        <v>16086.05</v>
      </c>
    </row>
    <row r="69" spans="1:17" ht="20.100000000000001" customHeight="1" x14ac:dyDescent="0.25">
      <c r="A69" s="4" t="s">
        <v>44</v>
      </c>
      <c r="B69" s="7">
        <v>1</v>
      </c>
      <c r="C69" s="5">
        <f>ROUND(12593.1762603059,2)</f>
        <v>12593.18</v>
      </c>
      <c r="D69" s="5">
        <f t="shared" si="5"/>
        <v>12593.18</v>
      </c>
      <c r="E69" s="5">
        <f t="shared" si="5"/>
        <v>12593.18</v>
      </c>
      <c r="F69" s="5">
        <f t="shared" si="5"/>
        <v>12593.18</v>
      </c>
      <c r="G69" s="5">
        <f t="shared" si="5"/>
        <v>12593.18</v>
      </c>
      <c r="H69" s="5">
        <f t="shared" si="5"/>
        <v>12593.18</v>
      </c>
      <c r="I69" s="5">
        <f t="shared" si="5"/>
        <v>12593.18</v>
      </c>
      <c r="J69" s="5">
        <f t="shared" si="5"/>
        <v>12593.18</v>
      </c>
      <c r="K69" s="5">
        <f t="shared" si="5"/>
        <v>12593.18</v>
      </c>
      <c r="L69" s="5">
        <f t="shared" si="5"/>
        <v>12593.18</v>
      </c>
      <c r="M69" s="5">
        <f t="shared" si="5"/>
        <v>12593.18</v>
      </c>
      <c r="N69" s="5">
        <f t="shared" si="5"/>
        <v>12593.18</v>
      </c>
      <c r="O69" s="5">
        <f t="shared" si="5"/>
        <v>12593.18</v>
      </c>
      <c r="Q69" s="20"/>
    </row>
    <row r="70" spans="1:17" ht="20.100000000000001" customHeight="1" x14ac:dyDescent="0.25">
      <c r="A70" s="4" t="s">
        <v>45</v>
      </c>
      <c r="B70" s="7">
        <v>1</v>
      </c>
      <c r="C70" s="5">
        <f>ROUND(6795.14352538476,2)</f>
        <v>6795.14</v>
      </c>
      <c r="D70" s="5">
        <f t="shared" si="5"/>
        <v>6795.14</v>
      </c>
      <c r="E70" s="5">
        <f t="shared" si="5"/>
        <v>6795.14</v>
      </c>
      <c r="F70" s="5">
        <f t="shared" si="5"/>
        <v>6795.14</v>
      </c>
      <c r="G70" s="5">
        <f t="shared" si="5"/>
        <v>6795.14</v>
      </c>
      <c r="H70" s="5">
        <f t="shared" si="5"/>
        <v>6795.14</v>
      </c>
      <c r="I70" s="5">
        <f t="shared" si="5"/>
        <v>6795.14</v>
      </c>
      <c r="J70" s="5">
        <f t="shared" si="5"/>
        <v>6795.14</v>
      </c>
      <c r="K70" s="5">
        <f t="shared" si="5"/>
        <v>6795.14</v>
      </c>
      <c r="L70" s="5">
        <f t="shared" si="5"/>
        <v>6795.14</v>
      </c>
      <c r="M70" s="5">
        <f t="shared" si="5"/>
        <v>6795.14</v>
      </c>
      <c r="N70" s="5">
        <f t="shared" si="5"/>
        <v>6795.14</v>
      </c>
      <c r="O70" s="5">
        <f t="shared" si="5"/>
        <v>6795.14</v>
      </c>
      <c r="Q70" s="20"/>
    </row>
    <row r="71" spans="1:17" ht="20.100000000000001" customHeight="1" x14ac:dyDescent="0.25">
      <c r="A71" s="4" t="s">
        <v>34</v>
      </c>
      <c r="B71" s="7">
        <v>1</v>
      </c>
      <c r="C71" s="5">
        <f>ROUND(14525.6293744123,2)</f>
        <v>14525.63</v>
      </c>
      <c r="D71" s="5">
        <f t="shared" si="5"/>
        <v>14525.63</v>
      </c>
      <c r="E71" s="5">
        <f t="shared" si="5"/>
        <v>14525.63</v>
      </c>
      <c r="F71" s="5">
        <f t="shared" si="5"/>
        <v>14525.63</v>
      </c>
      <c r="G71" s="5">
        <f t="shared" si="5"/>
        <v>14525.63</v>
      </c>
      <c r="H71" s="5">
        <f t="shared" si="5"/>
        <v>14525.63</v>
      </c>
      <c r="I71" s="5">
        <f t="shared" si="5"/>
        <v>14525.63</v>
      </c>
      <c r="J71" s="5">
        <f t="shared" si="5"/>
        <v>14525.63</v>
      </c>
      <c r="K71" s="5">
        <f t="shared" si="5"/>
        <v>14525.63</v>
      </c>
      <c r="L71" s="5">
        <f t="shared" si="5"/>
        <v>14525.63</v>
      </c>
      <c r="M71" s="5">
        <f t="shared" si="5"/>
        <v>14525.63</v>
      </c>
      <c r="N71" s="5">
        <f t="shared" si="5"/>
        <v>14525.63</v>
      </c>
      <c r="O71" s="5">
        <f t="shared" si="5"/>
        <v>14525.63</v>
      </c>
      <c r="Q71" s="20"/>
    </row>
    <row r="72" spans="1:17" ht="20.100000000000001" customHeight="1" x14ac:dyDescent="0.25">
      <c r="A72" s="4" t="s">
        <v>46</v>
      </c>
      <c r="B72" s="7">
        <v>1</v>
      </c>
      <c r="C72" s="5">
        <f>ROUND(C68*1.03,2)</f>
        <v>16568.63</v>
      </c>
      <c r="D72" s="5">
        <f t="shared" si="5"/>
        <v>16568.63</v>
      </c>
      <c r="E72" s="5">
        <f t="shared" si="5"/>
        <v>16568.63</v>
      </c>
      <c r="F72" s="5">
        <f t="shared" si="5"/>
        <v>16568.63</v>
      </c>
      <c r="G72" s="5">
        <f t="shared" si="5"/>
        <v>16568.63</v>
      </c>
      <c r="H72" s="5">
        <f t="shared" si="5"/>
        <v>16568.63</v>
      </c>
      <c r="I72" s="5">
        <f t="shared" si="5"/>
        <v>16568.63</v>
      </c>
      <c r="J72" s="5">
        <f t="shared" si="5"/>
        <v>16568.63</v>
      </c>
      <c r="K72" s="5">
        <f t="shared" si="5"/>
        <v>16568.63</v>
      </c>
      <c r="L72" s="5">
        <f t="shared" si="5"/>
        <v>16568.63</v>
      </c>
      <c r="M72" s="5">
        <f t="shared" si="5"/>
        <v>16568.63</v>
      </c>
      <c r="N72" s="5">
        <f t="shared" si="5"/>
        <v>16568.63</v>
      </c>
      <c r="O72" s="5">
        <f t="shared" si="5"/>
        <v>16568.63</v>
      </c>
      <c r="Q72" s="20"/>
    </row>
    <row r="73" spans="1:17" ht="20.100000000000001" customHeight="1" x14ac:dyDescent="0.25">
      <c r="A73" s="4" t="s">
        <v>47</v>
      </c>
      <c r="B73" s="7">
        <v>1</v>
      </c>
      <c r="C73" s="5">
        <f t="shared" ref="C73:C87" si="6">ROUND(C69*1.03,2)</f>
        <v>12970.98</v>
      </c>
      <c r="D73" s="5">
        <f t="shared" si="5"/>
        <v>12970.98</v>
      </c>
      <c r="E73" s="5">
        <f t="shared" si="5"/>
        <v>12970.98</v>
      </c>
      <c r="F73" s="5">
        <f t="shared" si="5"/>
        <v>12970.98</v>
      </c>
      <c r="G73" s="5">
        <f t="shared" si="5"/>
        <v>12970.98</v>
      </c>
      <c r="H73" s="5">
        <f t="shared" si="5"/>
        <v>12970.98</v>
      </c>
      <c r="I73" s="5">
        <f t="shared" si="5"/>
        <v>12970.98</v>
      </c>
      <c r="J73" s="5">
        <f t="shared" si="5"/>
        <v>12970.98</v>
      </c>
      <c r="K73" s="5">
        <f t="shared" si="5"/>
        <v>12970.98</v>
      </c>
      <c r="L73" s="5">
        <f t="shared" si="5"/>
        <v>12970.98</v>
      </c>
      <c r="M73" s="5">
        <f t="shared" si="5"/>
        <v>12970.98</v>
      </c>
      <c r="N73" s="5">
        <f t="shared" si="5"/>
        <v>12970.98</v>
      </c>
      <c r="O73" s="5">
        <f t="shared" si="5"/>
        <v>12970.98</v>
      </c>
      <c r="Q73" s="20"/>
    </row>
    <row r="74" spans="1:17" ht="20.100000000000001" customHeight="1" x14ac:dyDescent="0.25">
      <c r="A74" s="4" t="s">
        <v>48</v>
      </c>
      <c r="B74" s="7">
        <v>1</v>
      </c>
      <c r="C74" s="5">
        <f t="shared" si="6"/>
        <v>6998.99</v>
      </c>
      <c r="D74" s="5">
        <f t="shared" si="5"/>
        <v>6998.99</v>
      </c>
      <c r="E74" s="5">
        <f t="shared" si="5"/>
        <v>6998.99</v>
      </c>
      <c r="F74" s="5">
        <f t="shared" si="5"/>
        <v>6998.99</v>
      </c>
      <c r="G74" s="5">
        <f t="shared" si="5"/>
        <v>6998.99</v>
      </c>
      <c r="H74" s="5">
        <f t="shared" si="5"/>
        <v>6998.99</v>
      </c>
      <c r="I74" s="5">
        <f t="shared" si="5"/>
        <v>6998.99</v>
      </c>
      <c r="J74" s="5">
        <f t="shared" si="5"/>
        <v>6998.99</v>
      </c>
      <c r="K74" s="5">
        <f t="shared" si="5"/>
        <v>6998.99</v>
      </c>
      <c r="L74" s="5">
        <f t="shared" si="5"/>
        <v>6998.99</v>
      </c>
      <c r="M74" s="5">
        <f t="shared" si="5"/>
        <v>6998.99</v>
      </c>
      <c r="N74" s="5">
        <f t="shared" si="5"/>
        <v>6998.99</v>
      </c>
      <c r="O74" s="5">
        <f t="shared" si="5"/>
        <v>6998.99</v>
      </c>
      <c r="Q74" s="20"/>
    </row>
    <row r="75" spans="1:17" ht="20.100000000000001" customHeight="1" x14ac:dyDescent="0.25">
      <c r="A75" s="4" t="s">
        <v>36</v>
      </c>
      <c r="B75" s="7">
        <v>1</v>
      </c>
      <c r="C75" s="5">
        <f t="shared" si="6"/>
        <v>14961.4</v>
      </c>
      <c r="D75" s="5">
        <f t="shared" si="5"/>
        <v>14961.4</v>
      </c>
      <c r="E75" s="5">
        <f t="shared" si="5"/>
        <v>14961.4</v>
      </c>
      <c r="F75" s="5">
        <f t="shared" si="5"/>
        <v>14961.4</v>
      </c>
      <c r="G75" s="5">
        <f t="shared" si="5"/>
        <v>14961.4</v>
      </c>
      <c r="H75" s="5">
        <f t="shared" si="5"/>
        <v>14961.4</v>
      </c>
      <c r="I75" s="5">
        <f t="shared" si="5"/>
        <v>14961.4</v>
      </c>
      <c r="J75" s="5">
        <f t="shared" si="5"/>
        <v>14961.4</v>
      </c>
      <c r="K75" s="5">
        <f t="shared" si="5"/>
        <v>14961.4</v>
      </c>
      <c r="L75" s="5">
        <f t="shared" si="5"/>
        <v>14961.4</v>
      </c>
      <c r="M75" s="5">
        <f t="shared" si="5"/>
        <v>14961.4</v>
      </c>
      <c r="N75" s="5">
        <f t="shared" si="5"/>
        <v>14961.4</v>
      </c>
      <c r="O75" s="5">
        <f t="shared" si="5"/>
        <v>14961.4</v>
      </c>
      <c r="Q75" s="20"/>
    </row>
    <row r="76" spans="1:17" ht="20.100000000000001" customHeight="1" x14ac:dyDescent="0.25">
      <c r="A76" s="4" t="s">
        <v>49</v>
      </c>
      <c r="B76" s="7">
        <v>1</v>
      </c>
      <c r="C76" s="5">
        <f t="shared" si="6"/>
        <v>17065.689999999999</v>
      </c>
      <c r="D76" s="5">
        <f t="shared" si="5"/>
        <v>17065.689999999999</v>
      </c>
      <c r="E76" s="5">
        <f t="shared" si="5"/>
        <v>17065.689999999999</v>
      </c>
      <c r="F76" s="5">
        <f t="shared" si="5"/>
        <v>17065.689999999999</v>
      </c>
      <c r="G76" s="5">
        <f t="shared" si="5"/>
        <v>17065.689999999999</v>
      </c>
      <c r="H76" s="5">
        <f t="shared" si="5"/>
        <v>17065.689999999999</v>
      </c>
      <c r="I76" s="5">
        <f t="shared" si="5"/>
        <v>17065.689999999999</v>
      </c>
      <c r="J76" s="5">
        <f t="shared" si="5"/>
        <v>17065.689999999999</v>
      </c>
      <c r="K76" s="5">
        <f t="shared" si="5"/>
        <v>17065.689999999999</v>
      </c>
      <c r="L76" s="5">
        <f t="shared" si="5"/>
        <v>17065.689999999999</v>
      </c>
      <c r="M76" s="5">
        <f t="shared" si="5"/>
        <v>17065.689999999999</v>
      </c>
      <c r="N76" s="5">
        <f t="shared" si="5"/>
        <v>17065.689999999999</v>
      </c>
      <c r="O76" s="5">
        <f t="shared" si="5"/>
        <v>17065.689999999999</v>
      </c>
      <c r="Q76" s="20"/>
    </row>
    <row r="77" spans="1:17" ht="20.100000000000001" customHeight="1" x14ac:dyDescent="0.25">
      <c r="A77" s="4" t="s">
        <v>50</v>
      </c>
      <c r="B77" s="7">
        <v>1</v>
      </c>
      <c r="C77" s="5">
        <f t="shared" si="6"/>
        <v>13360.11</v>
      </c>
      <c r="D77" s="5">
        <f t="shared" si="5"/>
        <v>13360.11</v>
      </c>
      <c r="E77" s="5">
        <f t="shared" si="5"/>
        <v>13360.11</v>
      </c>
      <c r="F77" s="5">
        <f t="shared" si="5"/>
        <v>13360.11</v>
      </c>
      <c r="G77" s="5">
        <f t="shared" si="5"/>
        <v>13360.11</v>
      </c>
      <c r="H77" s="5">
        <f t="shared" si="5"/>
        <v>13360.11</v>
      </c>
      <c r="I77" s="5">
        <f t="shared" si="5"/>
        <v>13360.11</v>
      </c>
      <c r="J77" s="5">
        <f t="shared" si="5"/>
        <v>13360.11</v>
      </c>
      <c r="K77" s="5">
        <f t="shared" si="5"/>
        <v>13360.11</v>
      </c>
      <c r="L77" s="5">
        <f t="shared" si="5"/>
        <v>13360.11</v>
      </c>
      <c r="M77" s="5">
        <f t="shared" si="5"/>
        <v>13360.11</v>
      </c>
      <c r="N77" s="5">
        <f t="shared" si="5"/>
        <v>13360.11</v>
      </c>
      <c r="O77" s="5">
        <f t="shared" si="5"/>
        <v>13360.11</v>
      </c>
      <c r="Q77" s="20"/>
    </row>
    <row r="78" spans="1:17" ht="20.100000000000001" customHeight="1" x14ac:dyDescent="0.25">
      <c r="A78" s="4" t="s">
        <v>51</v>
      </c>
      <c r="B78" s="7">
        <v>1</v>
      </c>
      <c r="C78" s="5">
        <f t="shared" si="6"/>
        <v>7208.96</v>
      </c>
      <c r="D78" s="5">
        <f t="shared" si="5"/>
        <v>7208.96</v>
      </c>
      <c r="E78" s="5">
        <f t="shared" si="5"/>
        <v>7208.96</v>
      </c>
      <c r="F78" s="5">
        <f t="shared" si="5"/>
        <v>7208.96</v>
      </c>
      <c r="G78" s="5">
        <f t="shared" si="5"/>
        <v>7208.96</v>
      </c>
      <c r="H78" s="5">
        <f t="shared" si="5"/>
        <v>7208.96</v>
      </c>
      <c r="I78" s="5">
        <f t="shared" si="5"/>
        <v>7208.96</v>
      </c>
      <c r="J78" s="5">
        <f t="shared" si="5"/>
        <v>7208.96</v>
      </c>
      <c r="K78" s="5">
        <f t="shared" si="5"/>
        <v>7208.96</v>
      </c>
      <c r="L78" s="5">
        <f t="shared" si="5"/>
        <v>7208.96</v>
      </c>
      <c r="M78" s="5">
        <f t="shared" si="5"/>
        <v>7208.96</v>
      </c>
      <c r="N78" s="5">
        <f t="shared" si="5"/>
        <v>7208.96</v>
      </c>
      <c r="O78" s="5">
        <f t="shared" si="5"/>
        <v>7208.96</v>
      </c>
      <c r="Q78" s="20"/>
    </row>
    <row r="79" spans="1:17" ht="20.100000000000001" customHeight="1" x14ac:dyDescent="0.25">
      <c r="A79" s="4" t="s">
        <v>38</v>
      </c>
      <c r="B79" s="7">
        <v>1</v>
      </c>
      <c r="C79" s="5">
        <f t="shared" si="6"/>
        <v>15410.24</v>
      </c>
      <c r="D79" s="5">
        <f t="shared" si="5"/>
        <v>15410.24</v>
      </c>
      <c r="E79" s="5">
        <f t="shared" si="5"/>
        <v>15410.24</v>
      </c>
      <c r="F79" s="5">
        <f t="shared" si="5"/>
        <v>15410.24</v>
      </c>
      <c r="G79" s="5">
        <f t="shared" si="5"/>
        <v>15410.24</v>
      </c>
      <c r="H79" s="5">
        <f t="shared" si="5"/>
        <v>15410.24</v>
      </c>
      <c r="I79" s="5">
        <f t="shared" si="5"/>
        <v>15410.24</v>
      </c>
      <c r="J79" s="5">
        <f t="shared" si="5"/>
        <v>15410.24</v>
      </c>
      <c r="K79" s="5">
        <f t="shared" si="5"/>
        <v>15410.24</v>
      </c>
      <c r="L79" s="5">
        <f t="shared" si="5"/>
        <v>15410.24</v>
      </c>
      <c r="M79" s="5">
        <f t="shared" si="5"/>
        <v>15410.24</v>
      </c>
      <c r="N79" s="5">
        <f t="shared" si="5"/>
        <v>15410.24</v>
      </c>
      <c r="O79" s="5">
        <f t="shared" si="5"/>
        <v>15410.24</v>
      </c>
      <c r="Q79" s="20"/>
    </row>
    <row r="80" spans="1:17" ht="20.100000000000001" customHeight="1" x14ac:dyDescent="0.25">
      <c r="A80" s="4" t="s">
        <v>52</v>
      </c>
      <c r="B80" s="7">
        <v>1</v>
      </c>
      <c r="C80" s="5">
        <f t="shared" si="6"/>
        <v>17577.66</v>
      </c>
      <c r="D80" s="5">
        <f t="shared" si="5"/>
        <v>17577.66</v>
      </c>
      <c r="E80" s="5">
        <f t="shared" si="5"/>
        <v>17577.66</v>
      </c>
      <c r="F80" s="5">
        <f t="shared" si="5"/>
        <v>17577.66</v>
      </c>
      <c r="G80" s="5">
        <f t="shared" si="5"/>
        <v>17577.66</v>
      </c>
      <c r="H80" s="5">
        <f t="shared" si="5"/>
        <v>17577.66</v>
      </c>
      <c r="I80" s="5">
        <f t="shared" si="5"/>
        <v>17577.66</v>
      </c>
      <c r="J80" s="5">
        <f t="shared" si="5"/>
        <v>17577.66</v>
      </c>
      <c r="K80" s="5">
        <f t="shared" si="5"/>
        <v>17577.66</v>
      </c>
      <c r="L80" s="5">
        <f t="shared" si="5"/>
        <v>17577.66</v>
      </c>
      <c r="M80" s="5">
        <f t="shared" si="5"/>
        <v>17577.66</v>
      </c>
      <c r="N80" s="5">
        <f t="shared" si="5"/>
        <v>17577.66</v>
      </c>
      <c r="O80" s="5">
        <f t="shared" si="5"/>
        <v>17577.66</v>
      </c>
      <c r="Q80" s="20"/>
    </row>
    <row r="81" spans="1:17" ht="20.100000000000001" customHeight="1" x14ac:dyDescent="0.25">
      <c r="A81" s="4" t="s">
        <v>53</v>
      </c>
      <c r="B81" s="7">
        <v>1</v>
      </c>
      <c r="C81" s="5">
        <f t="shared" si="6"/>
        <v>13760.91</v>
      </c>
      <c r="D81" s="5">
        <f t="shared" si="5"/>
        <v>13760.91</v>
      </c>
      <c r="E81" s="5">
        <f t="shared" si="5"/>
        <v>13760.91</v>
      </c>
      <c r="F81" s="5">
        <f t="shared" si="5"/>
        <v>13760.91</v>
      </c>
      <c r="G81" s="5">
        <f t="shared" si="5"/>
        <v>13760.91</v>
      </c>
      <c r="H81" s="5">
        <f t="shared" si="5"/>
        <v>13760.91</v>
      </c>
      <c r="I81" s="5">
        <f t="shared" si="5"/>
        <v>13760.91</v>
      </c>
      <c r="J81" s="5">
        <f t="shared" si="5"/>
        <v>13760.91</v>
      </c>
      <c r="K81" s="5">
        <f t="shared" si="5"/>
        <v>13760.91</v>
      </c>
      <c r="L81" s="5">
        <f t="shared" si="5"/>
        <v>13760.91</v>
      </c>
      <c r="M81" s="5">
        <f t="shared" si="5"/>
        <v>13760.91</v>
      </c>
      <c r="N81" s="5">
        <f t="shared" si="5"/>
        <v>13760.91</v>
      </c>
      <c r="O81" s="5">
        <f t="shared" si="5"/>
        <v>13760.91</v>
      </c>
      <c r="Q81" s="20"/>
    </row>
    <row r="82" spans="1:17" ht="20.100000000000001" customHeight="1" x14ac:dyDescent="0.25">
      <c r="A82" s="4" t="s">
        <v>54</v>
      </c>
      <c r="B82" s="7">
        <v>1</v>
      </c>
      <c r="C82" s="5">
        <f t="shared" si="6"/>
        <v>7425.23</v>
      </c>
      <c r="D82" s="5">
        <f t="shared" si="5"/>
        <v>7425.23</v>
      </c>
      <c r="E82" s="5">
        <f t="shared" si="5"/>
        <v>7425.23</v>
      </c>
      <c r="F82" s="5">
        <f t="shared" si="5"/>
        <v>7425.23</v>
      </c>
      <c r="G82" s="5">
        <f t="shared" si="5"/>
        <v>7425.23</v>
      </c>
      <c r="H82" s="5">
        <f t="shared" si="5"/>
        <v>7425.23</v>
      </c>
      <c r="I82" s="5">
        <f t="shared" si="5"/>
        <v>7425.23</v>
      </c>
      <c r="J82" s="5">
        <f t="shared" si="5"/>
        <v>7425.23</v>
      </c>
      <c r="K82" s="5">
        <f t="shared" si="5"/>
        <v>7425.23</v>
      </c>
      <c r="L82" s="5">
        <f t="shared" si="5"/>
        <v>7425.23</v>
      </c>
      <c r="M82" s="5">
        <f t="shared" si="5"/>
        <v>7425.23</v>
      </c>
      <c r="N82" s="5">
        <f t="shared" si="5"/>
        <v>7425.23</v>
      </c>
      <c r="O82" s="5">
        <f t="shared" si="5"/>
        <v>7425.23</v>
      </c>
      <c r="Q82" s="20"/>
    </row>
    <row r="83" spans="1:17" ht="20.100000000000001" customHeight="1" x14ac:dyDescent="0.25">
      <c r="A83" s="4" t="s">
        <v>40</v>
      </c>
      <c r="B83" s="7">
        <v>1</v>
      </c>
      <c r="C83" s="5">
        <f t="shared" si="6"/>
        <v>15872.55</v>
      </c>
      <c r="D83" s="5">
        <f t="shared" si="5"/>
        <v>15872.55</v>
      </c>
      <c r="E83" s="5">
        <f t="shared" si="5"/>
        <v>15872.55</v>
      </c>
      <c r="F83" s="5">
        <f t="shared" si="5"/>
        <v>15872.55</v>
      </c>
      <c r="G83" s="5">
        <f t="shared" si="5"/>
        <v>15872.55</v>
      </c>
      <c r="H83" s="5">
        <f t="shared" si="5"/>
        <v>15872.55</v>
      </c>
      <c r="I83" s="5">
        <f t="shared" si="5"/>
        <v>15872.55</v>
      </c>
      <c r="J83" s="5">
        <f t="shared" si="5"/>
        <v>15872.55</v>
      </c>
      <c r="K83" s="5">
        <f t="shared" si="5"/>
        <v>15872.55</v>
      </c>
      <c r="L83" s="5">
        <f t="shared" si="5"/>
        <v>15872.55</v>
      </c>
      <c r="M83" s="5">
        <f t="shared" si="5"/>
        <v>15872.55</v>
      </c>
      <c r="N83" s="5">
        <f t="shared" si="5"/>
        <v>15872.55</v>
      </c>
      <c r="O83" s="5">
        <f t="shared" si="5"/>
        <v>15872.55</v>
      </c>
      <c r="Q83" s="20"/>
    </row>
    <row r="84" spans="1:17" ht="20.100000000000001" customHeight="1" x14ac:dyDescent="0.25">
      <c r="A84" s="4" t="s">
        <v>55</v>
      </c>
      <c r="B84" s="7">
        <v>1</v>
      </c>
      <c r="C84" s="5">
        <f t="shared" si="6"/>
        <v>18104.990000000002</v>
      </c>
      <c r="D84" s="5">
        <f t="shared" ref="D84:O87" si="7">$B84*$C84</f>
        <v>18104.990000000002</v>
      </c>
      <c r="E84" s="5">
        <f t="shared" si="7"/>
        <v>18104.990000000002</v>
      </c>
      <c r="F84" s="5">
        <f t="shared" si="7"/>
        <v>18104.990000000002</v>
      </c>
      <c r="G84" s="5">
        <f t="shared" si="7"/>
        <v>18104.990000000002</v>
      </c>
      <c r="H84" s="5">
        <f t="shared" si="7"/>
        <v>18104.990000000002</v>
      </c>
      <c r="I84" s="5">
        <f t="shared" si="7"/>
        <v>18104.990000000002</v>
      </c>
      <c r="J84" s="5">
        <f t="shared" si="7"/>
        <v>18104.990000000002</v>
      </c>
      <c r="K84" s="5">
        <f t="shared" si="7"/>
        <v>18104.990000000002</v>
      </c>
      <c r="L84" s="5">
        <f t="shared" si="7"/>
        <v>18104.990000000002</v>
      </c>
      <c r="M84" s="5">
        <f t="shared" si="7"/>
        <v>18104.990000000002</v>
      </c>
      <c r="N84" s="5">
        <f t="shared" si="7"/>
        <v>18104.990000000002</v>
      </c>
      <c r="O84" s="5">
        <f t="shared" si="7"/>
        <v>18104.990000000002</v>
      </c>
      <c r="Q84" s="20"/>
    </row>
    <row r="85" spans="1:17" ht="20.100000000000001" customHeight="1" x14ac:dyDescent="0.25">
      <c r="A85" s="4" t="s">
        <v>56</v>
      </c>
      <c r="B85" s="7">
        <v>1</v>
      </c>
      <c r="C85" s="5">
        <f t="shared" si="6"/>
        <v>14173.74</v>
      </c>
      <c r="D85" s="5">
        <f t="shared" si="7"/>
        <v>14173.74</v>
      </c>
      <c r="E85" s="5">
        <f t="shared" si="7"/>
        <v>14173.74</v>
      </c>
      <c r="F85" s="5">
        <f t="shared" si="7"/>
        <v>14173.74</v>
      </c>
      <c r="G85" s="5">
        <f t="shared" si="7"/>
        <v>14173.74</v>
      </c>
      <c r="H85" s="5">
        <f t="shared" si="7"/>
        <v>14173.74</v>
      </c>
      <c r="I85" s="5">
        <f t="shared" si="7"/>
        <v>14173.74</v>
      </c>
      <c r="J85" s="5">
        <f t="shared" si="7"/>
        <v>14173.74</v>
      </c>
      <c r="K85" s="5">
        <f t="shared" si="7"/>
        <v>14173.74</v>
      </c>
      <c r="L85" s="5">
        <f t="shared" si="7"/>
        <v>14173.74</v>
      </c>
      <c r="M85" s="5">
        <f t="shared" si="7"/>
        <v>14173.74</v>
      </c>
      <c r="N85" s="5">
        <f t="shared" si="7"/>
        <v>14173.74</v>
      </c>
      <c r="O85" s="5">
        <f t="shared" si="7"/>
        <v>14173.74</v>
      </c>
      <c r="Q85" s="20"/>
    </row>
    <row r="86" spans="1:17" ht="20.100000000000001" customHeight="1" x14ac:dyDescent="0.25">
      <c r="A86" s="4" t="s">
        <v>57</v>
      </c>
      <c r="B86" s="7">
        <v>1</v>
      </c>
      <c r="C86" s="5">
        <f t="shared" si="6"/>
        <v>7647.99</v>
      </c>
      <c r="D86" s="5">
        <f t="shared" si="7"/>
        <v>7647.99</v>
      </c>
      <c r="E86" s="5">
        <f t="shared" si="7"/>
        <v>7647.99</v>
      </c>
      <c r="F86" s="5">
        <f t="shared" si="7"/>
        <v>7647.99</v>
      </c>
      <c r="G86" s="5">
        <f t="shared" si="7"/>
        <v>7647.99</v>
      </c>
      <c r="H86" s="5">
        <f t="shared" si="7"/>
        <v>7647.99</v>
      </c>
      <c r="I86" s="5">
        <f t="shared" si="7"/>
        <v>7647.99</v>
      </c>
      <c r="J86" s="5">
        <f t="shared" si="7"/>
        <v>7647.99</v>
      </c>
      <c r="K86" s="5">
        <f t="shared" si="7"/>
        <v>7647.99</v>
      </c>
      <c r="L86" s="5">
        <f t="shared" si="7"/>
        <v>7647.99</v>
      </c>
      <c r="M86" s="5">
        <f t="shared" si="7"/>
        <v>7647.99</v>
      </c>
      <c r="N86" s="5">
        <f t="shared" si="7"/>
        <v>7647.99</v>
      </c>
      <c r="O86" s="5">
        <f t="shared" si="7"/>
        <v>7647.99</v>
      </c>
      <c r="Q86" s="20"/>
    </row>
    <row r="87" spans="1:17" ht="20.100000000000001" customHeight="1" x14ac:dyDescent="0.25">
      <c r="A87" s="4" t="s">
        <v>42</v>
      </c>
      <c r="B87" s="7">
        <v>1</v>
      </c>
      <c r="C87" s="5">
        <f t="shared" si="6"/>
        <v>16348.73</v>
      </c>
      <c r="D87" s="5">
        <f t="shared" si="7"/>
        <v>16348.73</v>
      </c>
      <c r="E87" s="5">
        <f t="shared" si="7"/>
        <v>16348.73</v>
      </c>
      <c r="F87" s="5">
        <f t="shared" si="7"/>
        <v>16348.73</v>
      </c>
      <c r="G87" s="5">
        <f t="shared" si="7"/>
        <v>16348.73</v>
      </c>
      <c r="H87" s="5">
        <f t="shared" si="7"/>
        <v>16348.73</v>
      </c>
      <c r="I87" s="5">
        <f t="shared" si="7"/>
        <v>16348.73</v>
      </c>
      <c r="J87" s="5">
        <f t="shared" si="7"/>
        <v>16348.73</v>
      </c>
      <c r="K87" s="5">
        <f t="shared" si="7"/>
        <v>16348.73</v>
      </c>
      <c r="L87" s="5">
        <f t="shared" si="7"/>
        <v>16348.73</v>
      </c>
      <c r="M87" s="5">
        <f t="shared" si="7"/>
        <v>16348.73</v>
      </c>
      <c r="N87" s="5">
        <f t="shared" si="7"/>
        <v>16348.73</v>
      </c>
      <c r="O87" s="5">
        <f t="shared" si="7"/>
        <v>16348.73</v>
      </c>
      <c r="Q87" s="20"/>
    </row>
    <row r="88" spans="1:17" ht="20.100000000000001" customHeight="1" x14ac:dyDescent="0.25">
      <c r="A88" s="4"/>
      <c r="B88" s="7"/>
      <c r="C88" s="5"/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Q88" s="20"/>
    </row>
    <row r="89" spans="1:17" ht="20.100000000000001" customHeight="1" thickBot="1" x14ac:dyDescent="0.3">
      <c r="C89" s="8" t="s">
        <v>1</v>
      </c>
      <c r="D89" s="6">
        <f t="shared" ref="D89:O89" si="8">SUM(D67:D88)</f>
        <v>265456.79999999993</v>
      </c>
      <c r="E89" s="6">
        <f t="shared" si="8"/>
        <v>265456.79999999993</v>
      </c>
      <c r="F89" s="6">
        <f t="shared" si="8"/>
        <v>265456.79999999993</v>
      </c>
      <c r="G89" s="6">
        <f t="shared" si="8"/>
        <v>265456.79999999993</v>
      </c>
      <c r="H89" s="6">
        <f t="shared" si="8"/>
        <v>265456.79999999993</v>
      </c>
      <c r="I89" s="6">
        <f t="shared" si="8"/>
        <v>265456.79999999993</v>
      </c>
      <c r="J89" s="6">
        <f t="shared" si="8"/>
        <v>265456.79999999993</v>
      </c>
      <c r="K89" s="6">
        <f t="shared" si="8"/>
        <v>265456.79999999993</v>
      </c>
      <c r="L89" s="6">
        <f t="shared" si="8"/>
        <v>265456.79999999993</v>
      </c>
      <c r="M89" s="6">
        <f t="shared" si="8"/>
        <v>265456.79999999993</v>
      </c>
      <c r="N89" s="6">
        <f t="shared" si="8"/>
        <v>265456.79999999993</v>
      </c>
      <c r="O89" s="6">
        <f t="shared" si="8"/>
        <v>265456.79999999993</v>
      </c>
      <c r="Q89" s="20"/>
    </row>
    <row r="90" spans="1:17" ht="20.100000000000001" customHeight="1" thickTop="1" x14ac:dyDescent="0.25"/>
    <row r="91" spans="1:17" ht="20.100000000000001" customHeight="1" x14ac:dyDescent="0.25">
      <c r="C91" s="16"/>
    </row>
  </sheetData>
  <mergeCells count="11">
    <mergeCell ref="A22:H22"/>
    <mergeCell ref="I22:O22"/>
    <mergeCell ref="A39:H39"/>
    <mergeCell ref="A65:H65"/>
    <mergeCell ref="I65:O65"/>
    <mergeCell ref="A6:H6"/>
    <mergeCell ref="A1:H1"/>
    <mergeCell ref="A2:H2"/>
    <mergeCell ref="A3:H3"/>
    <mergeCell ref="A4:H4"/>
    <mergeCell ref="A5:H5"/>
  </mergeCells>
  <pageMargins left="0.25" right="0.25" top="0.75" bottom="0.75" header="0.3" footer="0.3"/>
  <pageSetup scale="58" firstPageNumber="3" fitToHeight="0" orientation="landscape" useFirstPageNumber="1" r:id="rId1"/>
  <headerFooter>
    <oddFooter>&amp;LMagellan Medicaid Administration, Inc.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73D27E0564644F9AD68FD9D5D8DD77" ma:contentTypeVersion="0" ma:contentTypeDescription="Create a new document." ma:contentTypeScope="" ma:versionID="53c8748e8ae9a147948e3271f44a447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8C8F50-7319-4040-B176-84FF3A932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ACB058-43D3-479F-99FF-1A89A9698D5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9308C9-0EEA-407E-B9A7-AE9EC535C92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77D659C-1ED3-40DA-9830-C745069A8C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 A Excel Price Breakdown</vt:lpstr>
      <vt:lpstr>'Attach A Excel Price Breakdown'!Print_Titles</vt:lpstr>
    </vt:vector>
  </TitlesOfParts>
  <Company>City of Phoenix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 B</dc:title>
  <dc:creator>046247</dc:creator>
  <cp:lastModifiedBy>Klemke, Sylvia</cp:lastModifiedBy>
  <cp:lastPrinted>2019-04-22T17:31:10Z</cp:lastPrinted>
  <dcterms:created xsi:type="dcterms:W3CDTF">2016-03-10T03:51:13Z</dcterms:created>
  <dcterms:modified xsi:type="dcterms:W3CDTF">2019-04-22T17:31:17Z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icitationOrder">
    <vt:lpwstr>5.00000000000000</vt:lpwstr>
  </property>
  <property fmtid="{D5CDD505-2E9C-101B-9397-08002B2CF9AE}" pid="3" name="SolicitationNumber">
    <vt:lpwstr>597</vt:lpwstr>
  </property>
  <property fmtid="{D5CDD505-2E9C-101B-9397-08002B2CF9AE}" pid="4" name="TaxCatchAll">
    <vt:lpwstr/>
  </property>
  <property fmtid="{D5CDD505-2E9C-101B-9397-08002B2CF9AE}" pid="5" name="ContentTypeId">
    <vt:lpwstr>0x010100E173D27E0564644F9AD68FD9D5D8DD77</vt:lpwstr>
  </property>
  <property fmtid="{D5CDD505-2E9C-101B-9397-08002B2CF9AE}" pid="6" name="SV_QUERY_LIST_4F35BF76-6C0D-4D9B-82B2-816C12CF3733">
    <vt:lpwstr>empty_477D106A-C0D6-4607-AEBD-E2C9D60EA279</vt:lpwstr>
  </property>
  <property fmtid="{D5CDD505-2E9C-101B-9397-08002B2CF9AE}" pid="7" name="SV_HIDDEN_GRID_QUERY_LIST_4F35BF76-6C0D-4D9B-82B2-816C12CF3733">
    <vt:lpwstr>empty_477D106A-C0D6-4607-AEBD-E2C9D60EA279</vt:lpwstr>
  </property>
</Properties>
</file>